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PROFILE03\home\a1517\Desktop\主食申請\"/>
    </mc:Choice>
  </mc:AlternateContent>
  <xr:revisionPtr revIDLastSave="0" documentId="13_ncr:1_{3C6E773D-4A98-4D41-B081-8348D60929DB}" xr6:coauthVersionLast="47" xr6:coauthVersionMax="47" xr10:uidLastSave="{00000000-0000-0000-0000-000000000000}"/>
  <bookViews>
    <workbookView xWindow="-120" yWindow="-120" windowWidth="20700" windowHeight="11160" tabRatio="783" xr2:uid="{00000000-000D-0000-FFFF-FFFF00000000}"/>
  </bookViews>
  <sheets>
    <sheet name="小学校(センター)" sheetId="9" r:id="rId1"/>
    <sheet name="中学校（センター）" sheetId="10" r:id="rId2"/>
    <sheet name="小学校(南部センター)" sheetId="11" r:id="rId3"/>
    <sheet name="中学校（南部センター）" sheetId="12" r:id="rId4"/>
  </sheets>
  <definedNames>
    <definedName name="_xlnm.Print_Area" localSheetId="0">'小学校(センター)'!$A$1:$V$59</definedName>
    <definedName name="_xlnm.Print_Area" localSheetId="2">'小学校(南部センター)'!$A$1:$V$59</definedName>
    <definedName name="_xlnm.Print_Area" localSheetId="1">'中学校（センター）'!$A$1:$V$59</definedName>
    <definedName name="_xlnm.Print_Area" localSheetId="3">'中学校（南部センター）'!$A$1:$V$59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57" i="12" l="1"/>
  <c r="S57" i="12"/>
  <c r="R57" i="12"/>
  <c r="Q57" i="12"/>
  <c r="P57" i="12"/>
  <c r="O57" i="12"/>
  <c r="N57" i="12"/>
  <c r="M57" i="12"/>
  <c r="L57" i="12"/>
  <c r="K57" i="12"/>
  <c r="J57" i="12"/>
  <c r="I57" i="12"/>
  <c r="U56" i="12"/>
  <c r="U55" i="12"/>
  <c r="U54" i="12"/>
  <c r="U53" i="12"/>
  <c r="U52" i="12"/>
  <c r="U51" i="12"/>
  <c r="U50" i="12"/>
  <c r="U49" i="12"/>
  <c r="U48" i="12"/>
  <c r="U47" i="12"/>
  <c r="U46" i="12"/>
  <c r="U45" i="12"/>
  <c r="U44" i="12"/>
  <c r="U43" i="12"/>
  <c r="U57" i="12" s="1"/>
  <c r="T41" i="12"/>
  <c r="S41" i="12"/>
  <c r="R41" i="12"/>
  <c r="Q41" i="12"/>
  <c r="P41" i="12"/>
  <c r="O41" i="12"/>
  <c r="N41" i="12"/>
  <c r="M41" i="12"/>
  <c r="L41" i="12"/>
  <c r="K41" i="12"/>
  <c r="J41" i="12"/>
  <c r="I41" i="12"/>
  <c r="U41" i="12" s="1"/>
  <c r="U40" i="12"/>
  <c r="U39" i="12"/>
  <c r="U38" i="12"/>
  <c r="U37" i="12"/>
  <c r="T36" i="12"/>
  <c r="T58" i="12" s="1"/>
  <c r="S36" i="12"/>
  <c r="S58" i="12" s="1"/>
  <c r="R36" i="12"/>
  <c r="R58" i="12" s="1"/>
  <c r="Q36" i="12"/>
  <c r="Q58" i="12" s="1"/>
  <c r="P36" i="12"/>
  <c r="P58" i="12" s="1"/>
  <c r="O36" i="12"/>
  <c r="O58" i="12" s="1"/>
  <c r="N36" i="12"/>
  <c r="N58" i="12" s="1"/>
  <c r="M36" i="12"/>
  <c r="M58" i="12" s="1"/>
  <c r="L36" i="12"/>
  <c r="L58" i="12" s="1"/>
  <c r="K36" i="12"/>
  <c r="K58" i="12" s="1"/>
  <c r="J36" i="12"/>
  <c r="J58" i="12" s="1"/>
  <c r="I36" i="12"/>
  <c r="U35" i="12"/>
  <c r="U34" i="12"/>
  <c r="U33" i="12"/>
  <c r="U32" i="12"/>
  <c r="U31" i="12"/>
  <c r="U30" i="12"/>
  <c r="U29" i="12"/>
  <c r="U28" i="12"/>
  <c r="U27" i="12"/>
  <c r="U26" i="12"/>
  <c r="U25" i="12"/>
  <c r="U24" i="12"/>
  <c r="U23" i="12"/>
  <c r="U22" i="12"/>
  <c r="U21" i="12"/>
  <c r="O17" i="12"/>
  <c r="T57" i="11"/>
  <c r="S57" i="11"/>
  <c r="R57" i="11"/>
  <c r="Q57" i="11"/>
  <c r="P57" i="11"/>
  <c r="O57" i="11"/>
  <c r="N57" i="11"/>
  <c r="M57" i="11"/>
  <c r="L57" i="11"/>
  <c r="K57" i="11"/>
  <c r="J57" i="11"/>
  <c r="I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57" i="11" s="1"/>
  <c r="T41" i="11"/>
  <c r="S41" i="11"/>
  <c r="R41" i="11"/>
  <c r="Q41" i="11"/>
  <c r="P41" i="11"/>
  <c r="O41" i="11"/>
  <c r="N41" i="11"/>
  <c r="M41" i="11"/>
  <c r="L41" i="11"/>
  <c r="K41" i="11"/>
  <c r="J41" i="11"/>
  <c r="I41" i="11"/>
  <c r="U41" i="11" s="1"/>
  <c r="U40" i="11"/>
  <c r="U39" i="11"/>
  <c r="U38" i="11"/>
  <c r="U37" i="11"/>
  <c r="T36" i="11"/>
  <c r="T58" i="11" s="1"/>
  <c r="S36" i="11"/>
  <c r="S58" i="11" s="1"/>
  <c r="R36" i="11"/>
  <c r="R58" i="11" s="1"/>
  <c r="Q36" i="11"/>
  <c r="Q58" i="11" s="1"/>
  <c r="P36" i="11"/>
  <c r="P58" i="11" s="1"/>
  <c r="O36" i="11"/>
  <c r="O58" i="11" s="1"/>
  <c r="N36" i="11"/>
  <c r="N58" i="11" s="1"/>
  <c r="M36" i="11"/>
  <c r="M58" i="11" s="1"/>
  <c r="L36" i="11"/>
  <c r="L58" i="11" s="1"/>
  <c r="K36" i="11"/>
  <c r="K58" i="11" s="1"/>
  <c r="J36" i="11"/>
  <c r="J58" i="11" s="1"/>
  <c r="I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O17" i="11"/>
  <c r="I58" i="12" l="1"/>
  <c r="U36" i="12"/>
  <c r="U58" i="12" s="1"/>
  <c r="U59" i="12"/>
  <c r="I58" i="11"/>
  <c r="U36" i="11"/>
  <c r="U58" i="11" s="1"/>
  <c r="U59" i="11"/>
  <c r="U44" i="9" l="1"/>
  <c r="U43" i="9"/>
  <c r="I57" i="9"/>
  <c r="U40" i="9"/>
  <c r="U39" i="9"/>
  <c r="U38" i="9"/>
  <c r="U37" i="9"/>
  <c r="T41" i="9"/>
  <c r="S41" i="9"/>
  <c r="R41" i="9"/>
  <c r="Q41" i="9"/>
  <c r="P41" i="9"/>
  <c r="O41" i="9"/>
  <c r="N41" i="9"/>
  <c r="M41" i="9"/>
  <c r="L41" i="9"/>
  <c r="J41" i="9"/>
  <c r="K41" i="9"/>
  <c r="I41" i="9"/>
  <c r="U41" i="9" s="1"/>
  <c r="U33" i="9"/>
  <c r="U32" i="9"/>
  <c r="T36" i="9"/>
  <c r="S36" i="9"/>
  <c r="R36" i="9"/>
  <c r="Q36" i="9"/>
  <c r="P36" i="9"/>
  <c r="O36" i="9"/>
  <c r="N36" i="9"/>
  <c r="M36" i="9"/>
  <c r="L36" i="9"/>
  <c r="K36" i="9"/>
  <c r="J36" i="9"/>
  <c r="I36" i="9"/>
  <c r="U36" i="9" s="1"/>
  <c r="U34" i="9"/>
  <c r="U31" i="9"/>
  <c r="U30" i="9"/>
  <c r="U28" i="9"/>
  <c r="U29" i="9"/>
  <c r="U27" i="9"/>
  <c r="U26" i="9"/>
  <c r="U25" i="9"/>
  <c r="U24" i="9"/>
  <c r="U23" i="9"/>
  <c r="U22" i="9"/>
  <c r="U21" i="9"/>
  <c r="T57" i="10" l="1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1" i="10" s="1"/>
  <c r="U40" i="10"/>
  <c r="U39" i="10"/>
  <c r="U38" i="10"/>
  <c r="U37" i="10"/>
  <c r="T36" i="10"/>
  <c r="S36" i="10"/>
  <c r="S58" i="10" s="1"/>
  <c r="R36" i="10"/>
  <c r="R58" i="10" s="1"/>
  <c r="Q36" i="10"/>
  <c r="Q58" i="10" s="1"/>
  <c r="P36" i="10"/>
  <c r="O36" i="10"/>
  <c r="O58" i="10" s="1"/>
  <c r="N36" i="10"/>
  <c r="N58" i="10" s="1"/>
  <c r="M36" i="10"/>
  <c r="M58" i="10" s="1"/>
  <c r="L36" i="10"/>
  <c r="K36" i="10"/>
  <c r="K58" i="10" s="1"/>
  <c r="J36" i="10"/>
  <c r="J58" i="10" s="1"/>
  <c r="I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T57" i="9"/>
  <c r="S57" i="9"/>
  <c r="R57" i="9"/>
  <c r="Q57" i="9"/>
  <c r="P57" i="9"/>
  <c r="O57" i="9"/>
  <c r="N57" i="9"/>
  <c r="M57" i="9"/>
  <c r="L57" i="9"/>
  <c r="K57" i="9"/>
  <c r="J57" i="9"/>
  <c r="U56" i="9"/>
  <c r="U55" i="9"/>
  <c r="U54" i="9"/>
  <c r="U53" i="9"/>
  <c r="U52" i="9"/>
  <c r="U51" i="9"/>
  <c r="U50" i="9"/>
  <c r="U49" i="9"/>
  <c r="U48" i="9"/>
  <c r="U47" i="9"/>
  <c r="U46" i="9"/>
  <c r="U45" i="9"/>
  <c r="U57" i="9" s="1"/>
  <c r="R58" i="9"/>
  <c r="Q58" i="9"/>
  <c r="N58" i="9"/>
  <c r="M58" i="9"/>
  <c r="J58" i="9"/>
  <c r="U58" i="9"/>
  <c r="U35" i="9"/>
  <c r="O17" i="9"/>
  <c r="U57" i="10" l="1"/>
  <c r="L58" i="10"/>
  <c r="P58" i="10"/>
  <c r="T58" i="10"/>
  <c r="K58" i="9"/>
  <c r="O58" i="9"/>
  <c r="S58" i="9"/>
  <c r="U36" i="10"/>
  <c r="L58" i="9"/>
  <c r="P58" i="9"/>
  <c r="T58" i="9"/>
  <c r="U59" i="9"/>
  <c r="U58" i="10"/>
  <c r="U59" i="10" s="1"/>
  <c r="I58" i="10"/>
  <c r="I58" i="9"/>
</calcChain>
</file>

<file path=xl/sharedStrings.xml><?xml version="1.0" encoding="utf-8"?>
<sst xmlns="http://schemas.openxmlformats.org/spreadsheetml/2006/main" count="652" uniqueCount="96">
  <si>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</si>
  <si>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</si>
  <si>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</si>
  <si>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</si>
  <si>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</si>
  <si>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</si>
  <si>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</si>
  <si>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</si>
  <si>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</si>
  <si>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</si>
  <si>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</si>
  <si>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</si>
  <si>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</si>
  <si>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</si>
  <si>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</si>
  <si>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</si>
  <si>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</si>
  <si>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</si>
  <si>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</si>
  <si>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</si>
  <si>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</si>
  <si>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</si>
  <si>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</si>
  <si>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</si>
  <si>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</si>
  <si>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</si>
  <si>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</si>
  <si>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</si>
  <si>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</si>
  <si>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</si>
  <si>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</si>
  <si>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</si>
  <si>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</si>
  <si>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</si>
  <si>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</si>
  <si>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</si>
  <si>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</si>
  <si>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</si>
  <si>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</si>
  <si>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</si>
  <si>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</si>
  <si>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</si>
  <si>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</si>
  <si>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</si>
  <si>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</si>
  <si>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</si>
  <si>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</si>
  <si>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</si>
  <si>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</si>
  <si>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</si>
  <si>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</si>
  <si>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</si>
  <si>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</si>
  <si>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</si>
  <si>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</si>
  <si>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</si>
  <si>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</si>
  <si>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</si>
  <si>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</si>
  <si>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</si>
  <si>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</si>
  <si>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</si>
  <si>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</si>
  <si>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</si>
  <si>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</si>
  <si>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</si>
  <si>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</si>
  <si>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</si>
  <si>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</si>
  <si>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</si>
  <si>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</si>
  <si>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</si>
  <si>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</si>
  <si>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</si>
  <si>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</si>
  <si>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</si>
  <si>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</si>
  <si>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</si>
  <si>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</si>
  <si>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</si>
  <si>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</si>
  <si>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</si>
  <si>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</si>
  <si>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</si>
  <si>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</si>
  <si>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</si>
  <si>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</si>
  <si>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</si>
  <si>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7年　11月　27日　</t>
    <rPh sb="4" eb="6">
      <t>レイワ</t>
    </rPh>
    <phoneticPr fontId="5"/>
  </si>
  <si>
    <t>愛知県豊川市穂ノ原３丁目２番地の９</t>
    <rPh sb="0" eb="3">
      <t>アイチケン</t>
    </rPh>
    <rPh sb="3" eb="6">
      <t>トヨカワシ</t>
    </rPh>
    <rPh sb="6" eb="7">
      <t>ホ</t>
    </rPh>
    <rPh sb="8" eb="9">
      <t>ハラ</t>
    </rPh>
    <rPh sb="10" eb="12">
      <t>チョウメ</t>
    </rPh>
    <rPh sb="13" eb="15">
      <t>バンチ</t>
    </rPh>
    <phoneticPr fontId="5"/>
  </si>
  <si>
    <t>豊川市学校給食センター</t>
    <rPh sb="0" eb="3">
      <t>トヨカワシ</t>
    </rPh>
    <rPh sb="3" eb="7">
      <t>ガッコウキュウショク</t>
    </rPh>
    <phoneticPr fontId="5"/>
  </si>
  <si>
    <t>所長　多比良　幸憲</t>
    <rPh sb="0" eb="2">
      <t>ショチョウ</t>
    </rPh>
    <rPh sb="3" eb="6">
      <t>タヒラ</t>
    </rPh>
    <rPh sb="7" eb="8">
      <t>サチ</t>
    </rPh>
    <phoneticPr fontId="5"/>
  </si>
  <si>
    <t>愛知県豊川市小坂井倉屋敷７５番地１</t>
    <rPh sb="0" eb="3">
      <t>アイチケン</t>
    </rPh>
    <rPh sb="3" eb="6">
      <t>トヨカワシ</t>
    </rPh>
    <rPh sb="6" eb="9">
      <t>コザカイ</t>
    </rPh>
    <rPh sb="9" eb="10">
      <t>クラ</t>
    </rPh>
    <rPh sb="10" eb="12">
      <t>ヤシキ</t>
    </rPh>
    <rPh sb="14" eb="16">
      <t>バンチ</t>
    </rPh>
    <phoneticPr fontId="5"/>
  </si>
  <si>
    <t>豊川市南部学校給食センター</t>
    <rPh sb="0" eb="3">
      <t>トヨカワシ</t>
    </rPh>
    <rPh sb="3" eb="5">
      <t>ナンブ</t>
    </rPh>
    <rPh sb="5" eb="9">
      <t>ガッコウキュウショク</t>
    </rPh>
    <phoneticPr fontId="5"/>
  </si>
  <si>
    <t>所長　近藤　貴宏</t>
    <rPh sb="0" eb="2">
      <t>ショチョウ</t>
    </rPh>
    <rPh sb="3" eb="5">
      <t>コンドウ</t>
    </rPh>
    <rPh sb="6" eb="8">
      <t>タカヒロ</t>
    </rPh>
    <phoneticPr fontId="5"/>
  </si>
  <si>
    <t>　　　　令和　　7年　11月　27日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</si>
</sst>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2" xfId="0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EACB-A410-47BB-AB9B-A42F78463274}">
  <sheetPr>
    <tabColor rgb="FF92D050"/>
    <pageSetUpPr fitToPage="1"/>
  </sheetPr>
  <dimension ref="A1:W78"/>
  <sheetViews>
    <sheetView tabSelected="1" view="pageBreakPreview" zoomScale="85" zoomScaleNormal="100" zoomScaleSheetLayoutView="85" workbookViewId="0">
      <selection activeCell="J16" sqref="J1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5" t="s">
        <v>84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3" ht="12.75" customHeight="1" x14ac:dyDescent="0.15">
      <c r="O2" s="7"/>
    </row>
    <row r="3" spans="1:23" ht="22.5" customHeight="1" x14ac:dyDescent="0.15">
      <c r="A3" s="196" t="s">
        <v>88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0"/>
    </row>
    <row r="4" spans="1:23" ht="12" customHeight="1" x14ac:dyDescent="0.15">
      <c r="A4" s="8"/>
    </row>
    <row r="5" spans="1:23" ht="22.5" customHeight="1" x14ac:dyDescent="0.15">
      <c r="A5" s="197" t="s">
        <v>57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0"/>
    </row>
    <row r="6" spans="1:23" ht="18" customHeight="1" x14ac:dyDescent="0.15">
      <c r="A6" s="9"/>
    </row>
    <row r="7" spans="1:23" s="12" customFormat="1" ht="18.75" customHeight="1" x14ac:dyDescent="0.15">
      <c r="M7" s="197" t="s">
        <v>34</v>
      </c>
      <c r="N7" s="197"/>
      <c r="O7" s="198"/>
      <c r="P7" s="198"/>
      <c r="Q7" s="198"/>
      <c r="R7" s="198"/>
      <c r="S7" s="198"/>
      <c r="T7" s="198"/>
    </row>
    <row r="8" spans="1:23" s="12" customFormat="1" ht="18.75" customHeight="1" x14ac:dyDescent="0.15">
      <c r="M8" s="199" t="s">
        <v>35</v>
      </c>
      <c r="N8" s="199"/>
      <c r="O8" s="198" t="s">
        <v>89</v>
      </c>
      <c r="P8" s="198"/>
      <c r="Q8" s="198"/>
      <c r="R8" s="198"/>
      <c r="S8" s="198"/>
      <c r="T8" s="198"/>
    </row>
    <row r="9" spans="1:23" s="12" customFormat="1" ht="18.75" customHeight="1" x14ac:dyDescent="0.15">
      <c r="M9" s="199" t="s">
        <v>36</v>
      </c>
      <c r="N9" s="199"/>
      <c r="O9" s="198" t="s">
        <v>90</v>
      </c>
      <c r="P9" s="198"/>
      <c r="Q9" s="198"/>
      <c r="R9" s="198"/>
      <c r="S9" s="198"/>
      <c r="T9" s="198"/>
    </row>
    <row r="10" spans="1:23" s="12" customFormat="1" ht="18.75" customHeight="1" x14ac:dyDescent="0.15">
      <c r="M10" s="199" t="s">
        <v>37</v>
      </c>
      <c r="N10" s="199"/>
      <c r="O10" s="198" t="s">
        <v>91</v>
      </c>
      <c r="P10" s="198"/>
      <c r="Q10" s="198"/>
      <c r="R10" s="198"/>
      <c r="S10" s="198"/>
      <c r="T10" s="198"/>
    </row>
    <row r="11" spans="1:23" s="12" customFormat="1" ht="35.25" customHeight="1" x14ac:dyDescent="0.15">
      <c r="A11" s="197" t="s">
        <v>85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24"/>
    </row>
    <row r="12" spans="1:23" s="12" customFormat="1" ht="27.75" customHeight="1" x14ac:dyDescent="0.15">
      <c r="A12" s="194" t="s">
        <v>38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3"/>
    </row>
    <row r="13" spans="1:23" s="12" customFormat="1" ht="22.5" customHeight="1" thickBot="1" x14ac:dyDescent="0.2">
      <c r="A13" s="179" t="s">
        <v>41</v>
      </c>
      <c r="B13" s="179"/>
      <c r="C13" s="179"/>
      <c r="D13" s="179"/>
      <c r="E13" s="179"/>
      <c r="F13" s="179"/>
      <c r="G13" s="179"/>
      <c r="H13" s="179"/>
      <c r="I13" s="21"/>
      <c r="J13" s="21"/>
      <c r="K13" s="21"/>
      <c r="L13" s="179" t="s">
        <v>59</v>
      </c>
      <c r="M13" s="179"/>
      <c r="N13" s="179"/>
      <c r="O13" s="179"/>
      <c r="P13" s="179"/>
      <c r="Q13" s="179"/>
      <c r="R13" s="179"/>
      <c r="S13" s="92"/>
      <c r="T13" s="92"/>
      <c r="U13" s="92"/>
      <c r="V13" s="92"/>
      <c r="W13" s="92"/>
    </row>
    <row r="14" spans="1:23" ht="18.75" customHeight="1" x14ac:dyDescent="0.15">
      <c r="A14" s="18"/>
      <c r="B14" s="180">
        <v>9</v>
      </c>
      <c r="C14" s="182">
        <v>9</v>
      </c>
      <c r="D14" s="182">
        <v>0</v>
      </c>
      <c r="E14" s="182">
        <v>1</v>
      </c>
      <c r="F14" s="182">
        <v>4</v>
      </c>
      <c r="G14" s="184">
        <v>9</v>
      </c>
      <c r="H14" s="18"/>
      <c r="I14" s="18"/>
      <c r="J14" s="18"/>
      <c r="K14" s="18"/>
      <c r="L14" s="18"/>
      <c r="M14" s="186" t="s">
        <v>43</v>
      </c>
      <c r="N14" s="187"/>
      <c r="O14" s="188">
        <v>1345</v>
      </c>
      <c r="P14" s="189"/>
      <c r="Q14" s="189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81"/>
      <c r="C15" s="183"/>
      <c r="D15" s="183"/>
      <c r="E15" s="183"/>
      <c r="F15" s="183"/>
      <c r="G15" s="185"/>
      <c r="H15" s="18"/>
      <c r="I15" s="18"/>
      <c r="J15" s="18"/>
      <c r="K15" s="18"/>
      <c r="L15" s="18"/>
      <c r="M15" s="190" t="s">
        <v>44</v>
      </c>
      <c r="N15" s="191"/>
      <c r="O15" s="192">
        <v>1414</v>
      </c>
      <c r="P15" s="193"/>
      <c r="Q15" s="193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9"/>
      <c r="H16" s="19"/>
      <c r="I16" s="19"/>
      <c r="J16" s="19"/>
      <c r="K16" s="20"/>
      <c r="L16" s="20"/>
      <c r="M16" s="169" t="s">
        <v>45</v>
      </c>
      <c r="N16" s="170"/>
      <c r="O16" s="171">
        <v>2138</v>
      </c>
      <c r="P16" s="172"/>
      <c r="Q16" s="172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9"/>
      <c r="H17" s="19"/>
      <c r="I17" s="19"/>
      <c r="J17" s="19"/>
      <c r="K17" s="20"/>
      <c r="L17" s="20"/>
      <c r="M17" s="173" t="s">
        <v>71</v>
      </c>
      <c r="N17" s="174"/>
      <c r="O17" s="175">
        <f>SUM(O14:Q16)</f>
        <v>4897</v>
      </c>
      <c r="P17" s="176"/>
      <c r="Q17" s="176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8" t="s">
        <v>58</v>
      </c>
      <c r="B18" s="158"/>
      <c r="C18" s="158"/>
      <c r="D18" s="158"/>
      <c r="E18" s="158"/>
      <c r="F18" s="158"/>
      <c r="G18" s="158"/>
      <c r="H18" s="158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59" t="s">
        <v>0</v>
      </c>
      <c r="B19" s="160"/>
      <c r="C19" s="160"/>
      <c r="D19" s="161"/>
      <c r="E19" s="149" t="s">
        <v>1</v>
      </c>
      <c r="F19" s="165" t="s">
        <v>39</v>
      </c>
      <c r="G19" s="166"/>
      <c r="H19" s="166"/>
      <c r="I19" s="167" t="s">
        <v>2</v>
      </c>
      <c r="J19" s="149" t="s">
        <v>3</v>
      </c>
      <c r="K19" s="149" t="s">
        <v>4</v>
      </c>
      <c r="L19" s="149" t="s">
        <v>5</v>
      </c>
      <c r="M19" s="149" t="s">
        <v>6</v>
      </c>
      <c r="N19" s="149" t="s">
        <v>7</v>
      </c>
      <c r="O19" s="177" t="s">
        <v>8</v>
      </c>
      <c r="P19" s="177" t="s">
        <v>9</v>
      </c>
      <c r="Q19" s="177" t="s">
        <v>10</v>
      </c>
      <c r="R19" s="149" t="s">
        <v>11</v>
      </c>
      <c r="S19" s="149" t="s">
        <v>12</v>
      </c>
      <c r="T19" s="150" t="s">
        <v>13</v>
      </c>
      <c r="U19" s="152" t="s">
        <v>27</v>
      </c>
      <c r="V19" s="153"/>
    </row>
    <row r="20" spans="1:23" ht="19.5" customHeight="1" x14ac:dyDescent="0.15">
      <c r="A20" s="162"/>
      <c r="B20" s="163"/>
      <c r="C20" s="163"/>
      <c r="D20" s="164"/>
      <c r="E20" s="111"/>
      <c r="F20" s="93" t="s">
        <v>43</v>
      </c>
      <c r="G20" s="93" t="s">
        <v>44</v>
      </c>
      <c r="H20" s="94" t="s">
        <v>45</v>
      </c>
      <c r="I20" s="168"/>
      <c r="J20" s="111"/>
      <c r="K20" s="111"/>
      <c r="L20" s="111"/>
      <c r="M20" s="111"/>
      <c r="N20" s="111"/>
      <c r="O20" s="178"/>
      <c r="P20" s="178"/>
      <c r="Q20" s="178"/>
      <c r="R20" s="111"/>
      <c r="S20" s="111"/>
      <c r="T20" s="151"/>
      <c r="U20" s="154"/>
      <c r="V20" s="155"/>
    </row>
    <row r="21" spans="1:23" ht="21" customHeight="1" x14ac:dyDescent="0.15">
      <c r="A21" s="118" t="s">
        <v>30</v>
      </c>
      <c r="B21" s="123" t="s">
        <v>82</v>
      </c>
      <c r="C21" s="129"/>
      <c r="D21" s="124"/>
      <c r="E21" s="88">
        <v>11</v>
      </c>
      <c r="F21" s="88">
        <v>50</v>
      </c>
      <c r="G21" s="88">
        <v>60</v>
      </c>
      <c r="H21" s="39">
        <v>70</v>
      </c>
      <c r="I21" s="44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 t="shared" ref="U21:U34" si="0">SUM(I21:T21)</f>
        <v>1</v>
      </c>
      <c r="V21" s="1" t="s">
        <v>14</v>
      </c>
    </row>
    <row r="22" spans="1:23" ht="21" customHeight="1" x14ac:dyDescent="0.15">
      <c r="A22" s="119"/>
      <c r="B22" s="123" t="s">
        <v>67</v>
      </c>
      <c r="C22" s="129"/>
      <c r="D22" s="124"/>
      <c r="E22" s="88">
        <v>12</v>
      </c>
      <c r="F22" s="117">
        <v>40</v>
      </c>
      <c r="G22" s="117">
        <v>50</v>
      </c>
      <c r="H22" s="156">
        <v>60</v>
      </c>
      <c r="I22" s="44"/>
      <c r="J22" s="3"/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si="0"/>
        <v>2</v>
      </c>
      <c r="V22" s="1" t="s">
        <v>14</v>
      </c>
    </row>
    <row r="23" spans="1:23" ht="21" customHeight="1" x14ac:dyDescent="0.15">
      <c r="A23" s="119"/>
      <c r="B23" s="123" t="s">
        <v>15</v>
      </c>
      <c r="C23" s="129"/>
      <c r="D23" s="124"/>
      <c r="E23" s="88">
        <v>13</v>
      </c>
      <c r="F23" s="113"/>
      <c r="G23" s="113"/>
      <c r="H23" s="157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/>
      <c r="R23" s="3"/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9"/>
      <c r="B24" s="123" t="s">
        <v>52</v>
      </c>
      <c r="C24" s="129"/>
      <c r="D24" s="124"/>
      <c r="E24" s="88">
        <v>14</v>
      </c>
      <c r="F24" s="117">
        <v>40</v>
      </c>
      <c r="G24" s="117">
        <v>50</v>
      </c>
      <c r="H24" s="156">
        <v>60</v>
      </c>
      <c r="I24" s="44"/>
      <c r="J24" s="3"/>
      <c r="K24" s="3"/>
      <c r="L24" s="3"/>
      <c r="M24" s="3"/>
      <c r="N24" s="3"/>
      <c r="O24" s="3">
        <v>1</v>
      </c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9"/>
      <c r="B25" s="123" t="s">
        <v>68</v>
      </c>
      <c r="C25" s="129"/>
      <c r="D25" s="124"/>
      <c r="E25" s="88">
        <v>15</v>
      </c>
      <c r="F25" s="113"/>
      <c r="G25" s="113"/>
      <c r="H25" s="157"/>
      <c r="I25" s="44"/>
      <c r="J25" s="3"/>
      <c r="K25" s="3"/>
      <c r="L25" s="3">
        <v>1</v>
      </c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9"/>
      <c r="B26" s="123" t="s">
        <v>53</v>
      </c>
      <c r="C26" s="129"/>
      <c r="D26" s="124"/>
      <c r="E26" s="88">
        <v>16</v>
      </c>
      <c r="F26" s="88">
        <v>50</v>
      </c>
      <c r="G26" s="88">
        <v>60</v>
      </c>
      <c r="H26" s="39">
        <v>70</v>
      </c>
      <c r="I26" s="44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19"/>
      <c r="B27" s="123" t="s">
        <v>65</v>
      </c>
      <c r="C27" s="129"/>
      <c r="D27" s="124"/>
      <c r="E27" s="88">
        <v>17</v>
      </c>
      <c r="F27" s="88">
        <v>50</v>
      </c>
      <c r="G27" s="88">
        <v>60</v>
      </c>
      <c r="H27" s="39">
        <v>70</v>
      </c>
      <c r="I27" s="44"/>
      <c r="J27" s="3"/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19"/>
      <c r="B28" s="123" t="s">
        <v>16</v>
      </c>
      <c r="C28" s="129"/>
      <c r="D28" s="124"/>
      <c r="E28" s="88">
        <v>18</v>
      </c>
      <c r="F28" s="88"/>
      <c r="G28" s="88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9"/>
      <c r="B29" s="123" t="s">
        <v>54</v>
      </c>
      <c r="C29" s="129"/>
      <c r="D29" s="124"/>
      <c r="E29" s="88">
        <v>20</v>
      </c>
      <c r="F29" s="88">
        <v>45</v>
      </c>
      <c r="G29" s="88">
        <v>55</v>
      </c>
      <c r="H29" s="39">
        <v>65</v>
      </c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0"/>
        <v>1</v>
      </c>
      <c r="V29" s="1" t="s">
        <v>14</v>
      </c>
    </row>
    <row r="30" spans="1:23" ht="21" customHeight="1" x14ac:dyDescent="0.15">
      <c r="A30" s="119"/>
      <c r="B30" s="123" t="s">
        <v>17</v>
      </c>
      <c r="C30" s="129"/>
      <c r="D30" s="124"/>
      <c r="E30" s="88">
        <v>21</v>
      </c>
      <c r="F30" s="88">
        <v>25</v>
      </c>
      <c r="G30" s="88">
        <v>30</v>
      </c>
      <c r="H30" s="39">
        <v>35</v>
      </c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9"/>
      <c r="B31" s="123" t="s">
        <v>33</v>
      </c>
      <c r="C31" s="129"/>
      <c r="D31" s="124"/>
      <c r="E31" s="88">
        <v>23</v>
      </c>
      <c r="F31" s="88">
        <v>45</v>
      </c>
      <c r="G31" s="88">
        <v>55</v>
      </c>
      <c r="H31" s="39">
        <v>65</v>
      </c>
      <c r="I31" s="44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9"/>
      <c r="B32" s="123" t="s">
        <v>81</v>
      </c>
      <c r="C32" s="129"/>
      <c r="D32" s="124"/>
      <c r="E32" s="88">
        <v>24</v>
      </c>
      <c r="F32" s="88">
        <v>40</v>
      </c>
      <c r="G32" s="88">
        <v>50</v>
      </c>
      <c r="H32" s="39">
        <v>60</v>
      </c>
      <c r="I32" s="44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1</v>
      </c>
      <c r="V32" s="1" t="s">
        <v>14</v>
      </c>
    </row>
    <row r="33" spans="1:22" ht="21" customHeight="1" x14ac:dyDescent="0.15">
      <c r="A33" s="119"/>
      <c r="B33" s="123" t="s">
        <v>42</v>
      </c>
      <c r="C33" s="129"/>
      <c r="D33" s="124"/>
      <c r="E33" s="88">
        <v>25</v>
      </c>
      <c r="F33" s="88">
        <v>40</v>
      </c>
      <c r="G33" s="88">
        <v>50</v>
      </c>
      <c r="H33" s="90">
        <v>60</v>
      </c>
      <c r="I33" s="45"/>
      <c r="J33" s="27"/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9"/>
      <c r="U33" s="52">
        <f t="shared" si="0"/>
        <v>2</v>
      </c>
      <c r="V33" s="28" t="s">
        <v>14</v>
      </c>
    </row>
    <row r="34" spans="1:22" ht="21" customHeight="1" x14ac:dyDescent="0.15">
      <c r="A34" s="119"/>
      <c r="B34" s="135" t="s">
        <v>83</v>
      </c>
      <c r="C34" s="139"/>
      <c r="D34" s="136"/>
      <c r="E34" s="71">
        <v>26</v>
      </c>
      <c r="F34" s="88"/>
      <c r="G34" s="88"/>
      <c r="H34" s="90"/>
      <c r="I34" s="45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9"/>
      <c r="U34" s="52">
        <f t="shared" si="0"/>
        <v>0</v>
      </c>
      <c r="V34" s="28" t="s">
        <v>14</v>
      </c>
    </row>
    <row r="35" spans="1:22" ht="21" customHeight="1" x14ac:dyDescent="0.15">
      <c r="A35" s="119"/>
      <c r="B35" s="140" t="s">
        <v>69</v>
      </c>
      <c r="C35" s="141"/>
      <c r="D35" s="142"/>
      <c r="E35" s="71">
        <v>28</v>
      </c>
      <c r="F35" s="88"/>
      <c r="G35" s="88"/>
      <c r="H35" s="90"/>
      <c r="I35" s="146" t="s">
        <v>87</v>
      </c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8"/>
      <c r="U35" s="52">
        <f t="shared" ref="U35" si="1">SUM(I35:T35)</f>
        <v>0</v>
      </c>
      <c r="V35" s="28" t="s">
        <v>14</v>
      </c>
    </row>
    <row r="36" spans="1:22" ht="21" customHeight="1" thickBot="1" x14ac:dyDescent="0.2">
      <c r="A36" s="119"/>
      <c r="B36" s="130" t="s">
        <v>73</v>
      </c>
      <c r="C36" s="130"/>
      <c r="D36" s="130"/>
      <c r="E36" s="5" t="s">
        <v>51</v>
      </c>
      <c r="F36" s="88" t="s">
        <v>51</v>
      </c>
      <c r="G36" s="88" t="s">
        <v>51</v>
      </c>
      <c r="H36" s="88" t="s">
        <v>51</v>
      </c>
      <c r="I36" s="76">
        <f t="shared" ref="I36:T36" si="2">SUM(I21:I35)</f>
        <v>1</v>
      </c>
      <c r="J36" s="74">
        <f t="shared" si="2"/>
        <v>2</v>
      </c>
      <c r="K36" s="74">
        <f t="shared" si="2"/>
        <v>2</v>
      </c>
      <c r="L36" s="74">
        <f t="shared" si="2"/>
        <v>1</v>
      </c>
      <c r="M36" s="74">
        <f t="shared" si="2"/>
        <v>0</v>
      </c>
      <c r="N36" s="74">
        <f t="shared" si="2"/>
        <v>2</v>
      </c>
      <c r="O36" s="74">
        <f t="shared" si="2"/>
        <v>2</v>
      </c>
      <c r="P36" s="74">
        <f t="shared" si="2"/>
        <v>2</v>
      </c>
      <c r="Q36" s="74">
        <f t="shared" si="2"/>
        <v>2</v>
      </c>
      <c r="R36" s="74">
        <f t="shared" si="2"/>
        <v>1</v>
      </c>
      <c r="S36" s="74">
        <f t="shared" si="2"/>
        <v>1</v>
      </c>
      <c r="T36" s="75">
        <f t="shared" si="2"/>
        <v>1</v>
      </c>
      <c r="U36" s="52">
        <f t="shared" ref="U36:U41" si="3">SUM(I36:T36)</f>
        <v>17</v>
      </c>
      <c r="V36" s="28" t="s">
        <v>14</v>
      </c>
    </row>
    <row r="37" spans="1:22" ht="21" customHeight="1" x14ac:dyDescent="0.15">
      <c r="A37" s="119"/>
      <c r="B37" s="143" t="s">
        <v>18</v>
      </c>
      <c r="C37" s="144"/>
      <c r="D37" s="145"/>
      <c r="E37" s="29">
        <v>83</v>
      </c>
      <c r="F37" s="29">
        <v>70</v>
      </c>
      <c r="G37" s="29">
        <v>80</v>
      </c>
      <c r="H37" s="40">
        <v>90</v>
      </c>
      <c r="I37" s="46">
        <v>1</v>
      </c>
      <c r="J37" s="30"/>
      <c r="K37" s="30">
        <v>1</v>
      </c>
      <c r="L37" s="30"/>
      <c r="M37" s="30"/>
      <c r="N37" s="30"/>
      <c r="O37" s="30">
        <v>1</v>
      </c>
      <c r="P37" s="30">
        <v>1</v>
      </c>
      <c r="Q37" s="30"/>
      <c r="R37" s="30"/>
      <c r="S37" s="30">
        <v>1</v>
      </c>
      <c r="T37" s="60"/>
      <c r="U37" s="53">
        <f t="shared" si="3"/>
        <v>5</v>
      </c>
      <c r="V37" s="31" t="s">
        <v>14</v>
      </c>
    </row>
    <row r="38" spans="1:22" ht="21" customHeight="1" x14ac:dyDescent="0.15">
      <c r="A38" s="119"/>
      <c r="B38" s="123" t="s">
        <v>19</v>
      </c>
      <c r="C38" s="129"/>
      <c r="D38" s="124"/>
      <c r="E38" s="88">
        <v>84</v>
      </c>
      <c r="F38" s="88">
        <v>180</v>
      </c>
      <c r="G38" s="88">
        <v>200</v>
      </c>
      <c r="H38" s="39">
        <v>220</v>
      </c>
      <c r="I38" s="44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/>
      <c r="T38" s="58">
        <v>1</v>
      </c>
      <c r="U38" s="51">
        <f t="shared" si="3"/>
        <v>4</v>
      </c>
      <c r="V38" s="1" t="s">
        <v>14</v>
      </c>
    </row>
    <row r="39" spans="1:22" ht="21" customHeight="1" x14ac:dyDescent="0.15">
      <c r="A39" s="119"/>
      <c r="B39" s="123" t="s">
        <v>55</v>
      </c>
      <c r="C39" s="129"/>
      <c r="D39" s="124"/>
      <c r="E39" s="88">
        <v>85</v>
      </c>
      <c r="F39" s="88">
        <v>180</v>
      </c>
      <c r="G39" s="88">
        <v>200</v>
      </c>
      <c r="H39" s="39">
        <v>220</v>
      </c>
      <c r="I39" s="44"/>
      <c r="J39" s="3"/>
      <c r="K39" s="3">
        <v>1</v>
      </c>
      <c r="L39" s="3"/>
      <c r="M39" s="3"/>
      <c r="N39" s="3"/>
      <c r="O39" s="3"/>
      <c r="P39" s="3"/>
      <c r="Q39" s="3">
        <v>1</v>
      </c>
      <c r="R39" s="3"/>
      <c r="S39" s="3">
        <v>1</v>
      </c>
      <c r="T39" s="58"/>
      <c r="U39" s="51">
        <f t="shared" si="3"/>
        <v>3</v>
      </c>
      <c r="V39" s="1" t="s">
        <v>14</v>
      </c>
    </row>
    <row r="40" spans="1:22" ht="21" customHeight="1" x14ac:dyDescent="0.15">
      <c r="A40" s="119"/>
      <c r="B40" s="123" t="s">
        <v>40</v>
      </c>
      <c r="C40" s="129"/>
      <c r="D40" s="124"/>
      <c r="E40" s="88">
        <v>86</v>
      </c>
      <c r="F40" s="88">
        <v>180</v>
      </c>
      <c r="G40" s="88">
        <v>200</v>
      </c>
      <c r="H40" s="39">
        <v>220</v>
      </c>
      <c r="I40" s="44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3"/>
        <v>1</v>
      </c>
      <c r="V40" s="1" t="s">
        <v>14</v>
      </c>
    </row>
    <row r="41" spans="1:22" ht="21" customHeight="1" thickBot="1" x14ac:dyDescent="0.2">
      <c r="A41" s="119"/>
      <c r="B41" s="130" t="s">
        <v>74</v>
      </c>
      <c r="C41" s="130"/>
      <c r="D41" s="130"/>
      <c r="E41" s="88" t="s">
        <v>51</v>
      </c>
      <c r="F41" s="88" t="s">
        <v>51</v>
      </c>
      <c r="G41" s="88" t="s">
        <v>51</v>
      </c>
      <c r="H41" s="90" t="s">
        <v>51</v>
      </c>
      <c r="I41" s="76">
        <f t="shared" ref="I41:T41" si="4">SUM(I37:I40)</f>
        <v>1</v>
      </c>
      <c r="J41" s="74">
        <f t="shared" si="4"/>
        <v>1</v>
      </c>
      <c r="K41" s="74">
        <f t="shared" si="4"/>
        <v>2</v>
      </c>
      <c r="L41" s="74">
        <f t="shared" si="4"/>
        <v>0</v>
      </c>
      <c r="M41" s="74">
        <f t="shared" si="4"/>
        <v>0</v>
      </c>
      <c r="N41" s="74">
        <f t="shared" si="4"/>
        <v>0</v>
      </c>
      <c r="O41" s="74">
        <f t="shared" si="4"/>
        <v>2</v>
      </c>
      <c r="P41" s="74">
        <f t="shared" si="4"/>
        <v>2</v>
      </c>
      <c r="Q41" s="74">
        <f t="shared" si="4"/>
        <v>1</v>
      </c>
      <c r="R41" s="74">
        <f t="shared" si="4"/>
        <v>1</v>
      </c>
      <c r="S41" s="74">
        <f t="shared" si="4"/>
        <v>2</v>
      </c>
      <c r="T41" s="75">
        <f t="shared" si="4"/>
        <v>1</v>
      </c>
      <c r="U41" s="52">
        <f t="shared" si="3"/>
        <v>13</v>
      </c>
      <c r="V41" s="28" t="s">
        <v>14</v>
      </c>
    </row>
    <row r="42" spans="1:22" ht="21" customHeight="1" x14ac:dyDescent="0.15">
      <c r="A42" s="131" t="s">
        <v>28</v>
      </c>
      <c r="B42" s="132"/>
      <c r="C42" s="132"/>
      <c r="D42" s="132"/>
      <c r="E42" s="32" t="s">
        <v>1</v>
      </c>
      <c r="F42" s="32" t="s">
        <v>43</v>
      </c>
      <c r="G42" s="32" t="s">
        <v>44</v>
      </c>
      <c r="H42" s="41" t="s">
        <v>45</v>
      </c>
      <c r="I42" s="47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18" t="s">
        <v>29</v>
      </c>
      <c r="B43" s="121" t="s">
        <v>32</v>
      </c>
      <c r="C43" s="123" t="s">
        <v>20</v>
      </c>
      <c r="D43" s="124"/>
      <c r="E43" s="88">
        <v>51</v>
      </c>
      <c r="F43" s="26">
        <v>60</v>
      </c>
      <c r="G43" s="26">
        <v>70</v>
      </c>
      <c r="H43" s="42">
        <v>80</v>
      </c>
      <c r="I43" s="48">
        <v>9</v>
      </c>
      <c r="J43" s="4">
        <v>12</v>
      </c>
      <c r="K43" s="4">
        <v>15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10</v>
      </c>
      <c r="S43" s="4">
        <v>13</v>
      </c>
      <c r="T43" s="62">
        <v>10</v>
      </c>
      <c r="U43" s="54">
        <f>SUM(I43:T43)</f>
        <v>128</v>
      </c>
      <c r="V43" s="1" t="s">
        <v>14</v>
      </c>
    </row>
    <row r="44" spans="1:22" ht="21" customHeight="1" x14ac:dyDescent="0.15">
      <c r="A44" s="119"/>
      <c r="B44" s="108"/>
      <c r="C44" s="133" t="s">
        <v>21</v>
      </c>
      <c r="D44" s="134"/>
      <c r="E44" s="88">
        <v>53</v>
      </c>
      <c r="F44" s="26">
        <v>60</v>
      </c>
      <c r="G44" s="26">
        <v>70</v>
      </c>
      <c r="H44" s="42">
        <v>80</v>
      </c>
      <c r="I44" s="48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2</v>
      </c>
      <c r="V44" s="1" t="s">
        <v>14</v>
      </c>
    </row>
    <row r="45" spans="1:22" ht="21" customHeight="1" x14ac:dyDescent="0.15">
      <c r="A45" s="119"/>
      <c r="B45" s="108"/>
      <c r="C45" s="123" t="s">
        <v>56</v>
      </c>
      <c r="D45" s="124"/>
      <c r="E45" s="88">
        <v>54</v>
      </c>
      <c r="F45" s="26">
        <v>60</v>
      </c>
      <c r="G45" s="26">
        <v>70</v>
      </c>
      <c r="H45" s="42">
        <v>80</v>
      </c>
      <c r="I45" s="48"/>
      <c r="J45" s="4">
        <v>1</v>
      </c>
      <c r="K45" s="4"/>
      <c r="L45" s="4"/>
      <c r="M45" s="4"/>
      <c r="N45" s="4">
        <v>1</v>
      </c>
      <c r="O45" s="4"/>
      <c r="P45" s="4"/>
      <c r="Q45" s="4"/>
      <c r="R45" s="4">
        <v>1</v>
      </c>
      <c r="S45" s="4"/>
      <c r="T45" s="62"/>
      <c r="U45" s="54">
        <f t="shared" ref="U45:U49" si="5">SUM(I45:T45)</f>
        <v>3</v>
      </c>
      <c r="V45" s="1" t="s">
        <v>14</v>
      </c>
    </row>
    <row r="46" spans="1:22" ht="21" customHeight="1" x14ac:dyDescent="0.15">
      <c r="A46" s="119"/>
      <c r="B46" s="108"/>
      <c r="C46" s="123" t="s">
        <v>22</v>
      </c>
      <c r="D46" s="124"/>
      <c r="E46" s="88">
        <v>55</v>
      </c>
      <c r="F46" s="26">
        <v>60</v>
      </c>
      <c r="G46" s="26">
        <v>70</v>
      </c>
      <c r="H46" s="42">
        <v>80</v>
      </c>
      <c r="I46" s="48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2</v>
      </c>
      <c r="S46" s="4">
        <v>1</v>
      </c>
      <c r="T46" s="62">
        <v>2</v>
      </c>
      <c r="U46" s="54">
        <f t="shared" si="5"/>
        <v>19</v>
      </c>
      <c r="V46" s="1" t="s">
        <v>14</v>
      </c>
    </row>
    <row r="47" spans="1:22" ht="21" customHeight="1" x14ac:dyDescent="0.15">
      <c r="A47" s="119"/>
      <c r="B47" s="108"/>
      <c r="C47" s="135" t="s">
        <v>60</v>
      </c>
      <c r="D47" s="136"/>
      <c r="E47" s="70">
        <v>59</v>
      </c>
      <c r="F47" s="26">
        <v>60</v>
      </c>
      <c r="G47" s="26">
        <v>70</v>
      </c>
      <c r="H47" s="42">
        <v>80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>
        <v>1</v>
      </c>
      <c r="T47" s="62"/>
      <c r="U47" s="54">
        <f t="shared" si="5"/>
        <v>1</v>
      </c>
      <c r="V47" s="1" t="s">
        <v>14</v>
      </c>
    </row>
    <row r="48" spans="1:22" ht="21" customHeight="1" x14ac:dyDescent="0.15">
      <c r="A48" s="119"/>
      <c r="B48" s="108"/>
      <c r="C48" s="135" t="s">
        <v>70</v>
      </c>
      <c r="D48" s="136"/>
      <c r="E48" s="85">
        <v>60</v>
      </c>
      <c r="F48" s="26"/>
      <c r="G48" s="26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19"/>
      <c r="B49" s="108"/>
      <c r="C49" s="125" t="s">
        <v>78</v>
      </c>
      <c r="D49" s="126"/>
      <c r="E49" s="82">
        <v>62</v>
      </c>
      <c r="F49" s="83">
        <v>60</v>
      </c>
      <c r="G49" s="83">
        <v>70</v>
      </c>
      <c r="H49" s="84">
        <v>80</v>
      </c>
      <c r="I49" s="95"/>
      <c r="J49" s="96"/>
      <c r="K49" s="96">
        <v>1</v>
      </c>
      <c r="L49" s="96"/>
      <c r="M49" s="96"/>
      <c r="N49" s="96"/>
      <c r="O49" s="96"/>
      <c r="P49" s="96"/>
      <c r="Q49" s="96"/>
      <c r="R49" s="96"/>
      <c r="S49" s="96"/>
      <c r="T49" s="97"/>
      <c r="U49" s="57">
        <f t="shared" si="5"/>
        <v>1</v>
      </c>
      <c r="V49" s="28" t="s">
        <v>64</v>
      </c>
    </row>
    <row r="50" spans="1:22" ht="21" customHeight="1" thickBot="1" x14ac:dyDescent="0.2">
      <c r="A50" s="119"/>
      <c r="B50" s="122"/>
      <c r="C50" s="127" t="s">
        <v>79</v>
      </c>
      <c r="D50" s="128"/>
      <c r="E50" s="72">
        <v>63</v>
      </c>
      <c r="F50" s="36"/>
      <c r="G50" s="36"/>
      <c r="H50" s="43"/>
      <c r="I50" s="73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19"/>
      <c r="B51" s="107" t="s">
        <v>31</v>
      </c>
      <c r="C51" s="110" t="s">
        <v>48</v>
      </c>
      <c r="D51" s="16" t="s">
        <v>23</v>
      </c>
      <c r="E51" s="112">
        <v>70</v>
      </c>
      <c r="F51" s="89"/>
      <c r="G51" s="89"/>
      <c r="H51" s="91"/>
      <c r="I51" s="49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4"/>
      <c r="U51" s="56">
        <f t="shared" ref="U51:U56" si="6">SUM(I51:T51)</f>
        <v>0</v>
      </c>
      <c r="V51" s="35" t="s">
        <v>14</v>
      </c>
    </row>
    <row r="52" spans="1:22" ht="21" customHeight="1" x14ac:dyDescent="0.15">
      <c r="A52" s="119"/>
      <c r="B52" s="108"/>
      <c r="C52" s="111"/>
      <c r="D52" s="17" t="s">
        <v>24</v>
      </c>
      <c r="E52" s="113"/>
      <c r="F52" s="114" t="s">
        <v>47</v>
      </c>
      <c r="G52" s="115"/>
      <c r="H52" s="11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15">
      <c r="A53" s="119"/>
      <c r="B53" s="108"/>
      <c r="C53" s="116" t="s">
        <v>50</v>
      </c>
      <c r="D53" s="16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15">
      <c r="A54" s="119"/>
      <c r="B54" s="108"/>
      <c r="C54" s="111"/>
      <c r="D54" s="17" t="s">
        <v>24</v>
      </c>
      <c r="E54" s="113"/>
      <c r="F54" s="114" t="s">
        <v>47</v>
      </c>
      <c r="G54" s="115"/>
      <c r="H54" s="11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15">
      <c r="A55" s="119"/>
      <c r="B55" s="108"/>
      <c r="C55" s="103" t="s">
        <v>49</v>
      </c>
      <c r="D55" s="17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15">
      <c r="A56" s="119"/>
      <c r="B56" s="109"/>
      <c r="C56" s="103"/>
      <c r="D56" s="17" t="s">
        <v>24</v>
      </c>
      <c r="E56" s="113"/>
      <c r="F56" s="114" t="s">
        <v>80</v>
      </c>
      <c r="G56" s="115"/>
      <c r="H56" s="11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15">
      <c r="A57" s="120"/>
      <c r="B57" s="103" t="s">
        <v>72</v>
      </c>
      <c r="C57" s="103"/>
      <c r="D57" s="103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11</v>
      </c>
      <c r="J57" s="4">
        <f t="shared" ref="J57:U57" si="7">SUM(J43:J51,J53,J55)</f>
        <v>15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15</v>
      </c>
      <c r="O57" s="4">
        <f t="shared" si="7"/>
        <v>17</v>
      </c>
      <c r="P57" s="4">
        <f t="shared" si="7"/>
        <v>14</v>
      </c>
      <c r="Q57" s="4">
        <f t="shared" si="7"/>
        <v>13</v>
      </c>
      <c r="R57" s="4">
        <f t="shared" si="7"/>
        <v>13</v>
      </c>
      <c r="S57" s="4">
        <f t="shared" si="7"/>
        <v>15</v>
      </c>
      <c r="T57" s="68">
        <f t="shared" si="7"/>
        <v>13</v>
      </c>
      <c r="U57" s="67">
        <f t="shared" si="7"/>
        <v>154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86" t="s">
        <v>51</v>
      </c>
      <c r="F58" s="86" t="s">
        <v>51</v>
      </c>
      <c r="G58" s="86" t="s">
        <v>51</v>
      </c>
      <c r="H58" s="87" t="s">
        <v>51</v>
      </c>
      <c r="I58" s="73">
        <f t="shared" ref="I58:T58" si="8">I36+I41+I57</f>
        <v>13</v>
      </c>
      <c r="J58" s="37">
        <f t="shared" si="8"/>
        <v>18</v>
      </c>
      <c r="K58" s="37">
        <f t="shared" si="8"/>
        <v>22</v>
      </c>
      <c r="L58" s="37">
        <f t="shared" si="8"/>
        <v>11</v>
      </c>
      <c r="M58" s="37">
        <f t="shared" si="8"/>
        <v>0</v>
      </c>
      <c r="N58" s="37">
        <f t="shared" si="8"/>
        <v>17</v>
      </c>
      <c r="O58" s="37">
        <f t="shared" si="8"/>
        <v>21</v>
      </c>
      <c r="P58" s="37">
        <f t="shared" si="8"/>
        <v>18</v>
      </c>
      <c r="Q58" s="37">
        <f t="shared" si="8"/>
        <v>16</v>
      </c>
      <c r="R58" s="37">
        <f t="shared" si="8"/>
        <v>15</v>
      </c>
      <c r="S58" s="37">
        <f t="shared" si="8"/>
        <v>18</v>
      </c>
      <c r="T58" s="63">
        <f t="shared" si="8"/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66</v>
      </c>
      <c r="U59" s="77">
        <f>U57/U58*5</f>
        <v>4.1847826086956523</v>
      </c>
      <c r="V59" s="69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FA9E-5ABB-4B4C-8450-57D2EDBDFE1F}">
  <sheetPr>
    <pageSetUpPr fitToPage="1"/>
  </sheetPr>
  <dimension ref="A1:W77"/>
  <sheetViews>
    <sheetView view="pageBreakPreview" zoomScale="85" zoomScaleNormal="100" zoomScaleSheetLayoutView="85" workbookViewId="0">
      <selection activeCell="J16" sqref="J1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5" t="s">
        <v>86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3" ht="12.75" customHeight="1" x14ac:dyDescent="0.15">
      <c r="O2" s="7"/>
    </row>
    <row r="3" spans="1:23" ht="22.5" customHeight="1" x14ac:dyDescent="0.15">
      <c r="A3" s="196" t="s">
        <v>95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0"/>
    </row>
    <row r="4" spans="1:23" ht="12" customHeight="1" x14ac:dyDescent="0.15">
      <c r="A4" s="8"/>
    </row>
    <row r="5" spans="1:23" ht="22.5" customHeight="1" x14ac:dyDescent="0.15">
      <c r="A5" s="197" t="s">
        <v>57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0"/>
    </row>
    <row r="6" spans="1:23" ht="18" customHeight="1" x14ac:dyDescent="0.15">
      <c r="A6" s="9"/>
    </row>
    <row r="7" spans="1:23" s="12" customFormat="1" ht="18.75" customHeight="1" x14ac:dyDescent="0.15">
      <c r="M7" s="197" t="s">
        <v>34</v>
      </c>
      <c r="N7" s="197"/>
      <c r="O7" s="198"/>
      <c r="P7" s="198"/>
      <c r="Q7" s="198"/>
      <c r="R7" s="198"/>
      <c r="S7" s="198"/>
      <c r="T7" s="198"/>
    </row>
    <row r="8" spans="1:23" s="12" customFormat="1" ht="18.75" customHeight="1" x14ac:dyDescent="0.15">
      <c r="M8" s="199" t="s">
        <v>35</v>
      </c>
      <c r="N8" s="199"/>
      <c r="O8" s="198" t="s">
        <v>89</v>
      </c>
      <c r="P8" s="198"/>
      <c r="Q8" s="198"/>
      <c r="R8" s="198"/>
      <c r="S8" s="198"/>
      <c r="T8" s="198"/>
    </row>
    <row r="9" spans="1:23" s="12" customFormat="1" ht="18.75" customHeight="1" x14ac:dyDescent="0.15">
      <c r="M9" s="199" t="s">
        <v>36</v>
      </c>
      <c r="N9" s="199"/>
      <c r="O9" s="198" t="s">
        <v>90</v>
      </c>
      <c r="P9" s="198"/>
      <c r="Q9" s="198"/>
      <c r="R9" s="198"/>
      <c r="S9" s="198"/>
      <c r="T9" s="198"/>
    </row>
    <row r="10" spans="1:23" s="12" customFormat="1" ht="18.75" customHeight="1" x14ac:dyDescent="0.15">
      <c r="M10" s="199" t="s">
        <v>37</v>
      </c>
      <c r="N10" s="199"/>
      <c r="O10" s="198" t="s">
        <v>91</v>
      </c>
      <c r="P10" s="198"/>
      <c r="Q10" s="198"/>
      <c r="R10" s="198"/>
      <c r="S10" s="198"/>
      <c r="T10" s="198"/>
    </row>
    <row r="11" spans="1:23" s="12" customFormat="1" ht="35.25" customHeight="1" x14ac:dyDescent="0.15">
      <c r="A11" s="197" t="s">
        <v>85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24"/>
    </row>
    <row r="12" spans="1:23" s="12" customFormat="1" ht="27.75" customHeight="1" x14ac:dyDescent="0.15">
      <c r="A12" s="194" t="s">
        <v>38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3"/>
    </row>
    <row r="13" spans="1:23" s="12" customFormat="1" ht="22.5" customHeight="1" thickBot="1" x14ac:dyDescent="0.2">
      <c r="A13" s="179" t="s">
        <v>41</v>
      </c>
      <c r="B13" s="179"/>
      <c r="C13" s="179"/>
      <c r="D13" s="179"/>
      <c r="E13" s="179"/>
      <c r="F13" s="179"/>
      <c r="G13" s="179"/>
      <c r="H13" s="179"/>
      <c r="I13" s="21"/>
      <c r="J13" s="21"/>
      <c r="K13" s="21"/>
      <c r="L13" s="179" t="s">
        <v>59</v>
      </c>
      <c r="M13" s="179"/>
      <c r="N13" s="179"/>
      <c r="O13" s="179"/>
      <c r="P13" s="179"/>
      <c r="Q13" s="179"/>
      <c r="R13" s="179"/>
      <c r="S13" s="92"/>
      <c r="T13" s="92"/>
      <c r="U13" s="92"/>
      <c r="V13" s="92"/>
      <c r="W13" s="92"/>
    </row>
    <row r="14" spans="1:23" ht="18.75" customHeight="1" x14ac:dyDescent="0.15">
      <c r="A14" s="18"/>
      <c r="B14" s="180">
        <v>9</v>
      </c>
      <c r="C14" s="182">
        <v>9</v>
      </c>
      <c r="D14" s="182">
        <v>0</v>
      </c>
      <c r="E14" s="182">
        <v>1</v>
      </c>
      <c r="F14" s="182">
        <v>4</v>
      </c>
      <c r="G14" s="184">
        <v>9</v>
      </c>
      <c r="H14" s="18"/>
      <c r="I14" s="18"/>
      <c r="J14" s="18"/>
      <c r="K14" s="18"/>
      <c r="L14" s="18"/>
      <c r="M14" s="202" t="s">
        <v>61</v>
      </c>
      <c r="N14" s="203"/>
      <c r="O14" s="188">
        <v>778</v>
      </c>
      <c r="P14" s="189"/>
      <c r="Q14" s="189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81"/>
      <c r="C15" s="183"/>
      <c r="D15" s="183"/>
      <c r="E15" s="183"/>
      <c r="F15" s="183"/>
      <c r="G15" s="185"/>
      <c r="H15" s="18"/>
      <c r="I15" s="18"/>
      <c r="J15" s="18"/>
      <c r="K15" s="18"/>
      <c r="L15" s="18"/>
      <c r="M15" s="190" t="s">
        <v>62</v>
      </c>
      <c r="N15" s="191"/>
      <c r="O15" s="192">
        <v>794</v>
      </c>
      <c r="P15" s="193"/>
      <c r="Q15" s="193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9"/>
      <c r="H16" s="19"/>
      <c r="I16" s="19"/>
      <c r="J16" s="19"/>
      <c r="K16" s="20"/>
      <c r="L16" s="20"/>
      <c r="M16" s="200" t="s">
        <v>63</v>
      </c>
      <c r="N16" s="201"/>
      <c r="O16" s="171">
        <v>1075</v>
      </c>
      <c r="P16" s="172"/>
      <c r="Q16" s="172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9"/>
      <c r="H17" s="19"/>
      <c r="I17" s="19"/>
      <c r="J17" s="19"/>
      <c r="K17" s="20"/>
      <c r="L17" s="20"/>
      <c r="M17" s="173" t="s">
        <v>71</v>
      </c>
      <c r="N17" s="174"/>
      <c r="O17" s="175">
        <f>SUM(O14:Q16)</f>
        <v>2647</v>
      </c>
      <c r="P17" s="176"/>
      <c r="Q17" s="176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8" t="s">
        <v>58</v>
      </c>
      <c r="B18" s="158"/>
      <c r="C18" s="158"/>
      <c r="D18" s="158"/>
      <c r="E18" s="158"/>
      <c r="F18" s="158"/>
      <c r="G18" s="158"/>
      <c r="H18" s="158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59" t="s">
        <v>0</v>
      </c>
      <c r="B19" s="160"/>
      <c r="C19" s="160"/>
      <c r="D19" s="161"/>
      <c r="E19" s="149" t="s">
        <v>1</v>
      </c>
      <c r="F19" s="165" t="s">
        <v>39</v>
      </c>
      <c r="G19" s="166"/>
      <c r="H19" s="166"/>
      <c r="I19" s="167" t="s">
        <v>2</v>
      </c>
      <c r="J19" s="149" t="s">
        <v>3</v>
      </c>
      <c r="K19" s="149" t="s">
        <v>4</v>
      </c>
      <c r="L19" s="149" t="s">
        <v>5</v>
      </c>
      <c r="M19" s="149" t="s">
        <v>6</v>
      </c>
      <c r="N19" s="149" t="s">
        <v>7</v>
      </c>
      <c r="O19" s="177" t="s">
        <v>8</v>
      </c>
      <c r="P19" s="177" t="s">
        <v>9</v>
      </c>
      <c r="Q19" s="177" t="s">
        <v>10</v>
      </c>
      <c r="R19" s="149" t="s">
        <v>11</v>
      </c>
      <c r="S19" s="149" t="s">
        <v>12</v>
      </c>
      <c r="T19" s="150" t="s">
        <v>13</v>
      </c>
      <c r="U19" s="152" t="s">
        <v>27</v>
      </c>
      <c r="V19" s="153"/>
    </row>
    <row r="20" spans="1:23" ht="19.5" customHeight="1" x14ac:dyDescent="0.15">
      <c r="A20" s="162"/>
      <c r="B20" s="163"/>
      <c r="C20" s="163"/>
      <c r="D20" s="164"/>
      <c r="E20" s="111"/>
      <c r="F20" s="80" t="s">
        <v>75</v>
      </c>
      <c r="G20" s="80" t="s">
        <v>76</v>
      </c>
      <c r="H20" s="81" t="s">
        <v>77</v>
      </c>
      <c r="I20" s="168"/>
      <c r="J20" s="111"/>
      <c r="K20" s="111"/>
      <c r="L20" s="111"/>
      <c r="M20" s="111"/>
      <c r="N20" s="111"/>
      <c r="O20" s="178"/>
      <c r="P20" s="178"/>
      <c r="Q20" s="178"/>
      <c r="R20" s="111"/>
      <c r="S20" s="111"/>
      <c r="T20" s="151"/>
      <c r="U20" s="154"/>
      <c r="V20" s="155"/>
    </row>
    <row r="21" spans="1:23" ht="21" customHeight="1" x14ac:dyDescent="0.15">
      <c r="A21" s="118" t="s">
        <v>30</v>
      </c>
      <c r="B21" s="123" t="s">
        <v>82</v>
      </c>
      <c r="C21" s="129"/>
      <c r="D21" s="124"/>
      <c r="E21" s="88">
        <v>11</v>
      </c>
      <c r="F21" s="88">
        <v>80</v>
      </c>
      <c r="G21" s="88"/>
      <c r="H21" s="39"/>
      <c r="I21" s="44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19"/>
      <c r="B22" s="123" t="s">
        <v>67</v>
      </c>
      <c r="C22" s="129"/>
      <c r="D22" s="124"/>
      <c r="E22" s="88">
        <v>12</v>
      </c>
      <c r="F22" s="117">
        <v>70</v>
      </c>
      <c r="G22" s="117"/>
      <c r="H22" s="156"/>
      <c r="I22" s="44"/>
      <c r="J22" s="3"/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ref="U22:U40" si="0">SUM(I22:T22)</f>
        <v>2</v>
      </c>
      <c r="V22" s="1" t="s">
        <v>14</v>
      </c>
    </row>
    <row r="23" spans="1:23" ht="21" customHeight="1" x14ac:dyDescent="0.15">
      <c r="A23" s="119"/>
      <c r="B23" s="123" t="s">
        <v>15</v>
      </c>
      <c r="C23" s="129"/>
      <c r="D23" s="124"/>
      <c r="E23" s="88">
        <v>13</v>
      </c>
      <c r="F23" s="113"/>
      <c r="G23" s="113"/>
      <c r="H23" s="157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/>
      <c r="R23" s="3"/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9"/>
      <c r="B24" s="123" t="s">
        <v>52</v>
      </c>
      <c r="C24" s="129"/>
      <c r="D24" s="124"/>
      <c r="E24" s="88">
        <v>14</v>
      </c>
      <c r="F24" s="117">
        <v>70</v>
      </c>
      <c r="G24" s="117"/>
      <c r="H24" s="156"/>
      <c r="I24" s="44"/>
      <c r="J24" s="3"/>
      <c r="K24" s="3"/>
      <c r="L24" s="3"/>
      <c r="M24" s="3"/>
      <c r="N24" s="3"/>
      <c r="O24" s="3">
        <v>1</v>
      </c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9"/>
      <c r="B25" s="123" t="s">
        <v>68</v>
      </c>
      <c r="C25" s="129"/>
      <c r="D25" s="124"/>
      <c r="E25" s="88">
        <v>15</v>
      </c>
      <c r="F25" s="113"/>
      <c r="G25" s="113"/>
      <c r="H25" s="157"/>
      <c r="I25" s="44"/>
      <c r="J25" s="3"/>
      <c r="K25" s="3"/>
      <c r="L25" s="3">
        <v>1</v>
      </c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9"/>
      <c r="B26" s="123" t="s">
        <v>53</v>
      </c>
      <c r="C26" s="129"/>
      <c r="D26" s="124"/>
      <c r="E26" s="88">
        <v>16</v>
      </c>
      <c r="F26" s="88">
        <v>80</v>
      </c>
      <c r="G26" s="88"/>
      <c r="H26" s="39"/>
      <c r="I26" s="44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19"/>
      <c r="B27" s="123" t="s">
        <v>65</v>
      </c>
      <c r="C27" s="129"/>
      <c r="D27" s="124"/>
      <c r="E27" s="88">
        <v>17</v>
      </c>
      <c r="F27" s="88">
        <v>70</v>
      </c>
      <c r="G27" s="88"/>
      <c r="H27" s="39"/>
      <c r="I27" s="44"/>
      <c r="J27" s="3"/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19"/>
      <c r="B28" s="123" t="s">
        <v>16</v>
      </c>
      <c r="C28" s="129"/>
      <c r="D28" s="124"/>
      <c r="E28" s="88">
        <v>18</v>
      </c>
      <c r="F28" s="88"/>
      <c r="G28" s="88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9"/>
      <c r="B29" s="123" t="s">
        <v>54</v>
      </c>
      <c r="C29" s="129"/>
      <c r="D29" s="124"/>
      <c r="E29" s="88">
        <v>20</v>
      </c>
      <c r="F29" s="88">
        <v>65</v>
      </c>
      <c r="G29" s="88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0"/>
        <v>1</v>
      </c>
      <c r="V29" s="1" t="s">
        <v>14</v>
      </c>
    </row>
    <row r="30" spans="1:23" ht="21" customHeight="1" x14ac:dyDescent="0.15">
      <c r="A30" s="119"/>
      <c r="B30" s="123" t="s">
        <v>17</v>
      </c>
      <c r="C30" s="129"/>
      <c r="D30" s="124"/>
      <c r="E30" s="88">
        <v>21</v>
      </c>
      <c r="F30" s="88">
        <v>35</v>
      </c>
      <c r="G30" s="88"/>
      <c r="H30" s="39"/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9"/>
      <c r="B31" s="123" t="s">
        <v>33</v>
      </c>
      <c r="C31" s="129"/>
      <c r="D31" s="124"/>
      <c r="E31" s="88">
        <v>23</v>
      </c>
      <c r="F31" s="88">
        <v>65</v>
      </c>
      <c r="G31" s="88"/>
      <c r="H31" s="39"/>
      <c r="I31" s="44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9"/>
      <c r="B32" s="123" t="s">
        <v>81</v>
      </c>
      <c r="C32" s="129"/>
      <c r="D32" s="124"/>
      <c r="E32" s="88">
        <v>24</v>
      </c>
      <c r="F32" s="88">
        <v>70</v>
      </c>
      <c r="G32" s="88"/>
      <c r="H32" s="39"/>
      <c r="I32" s="44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1</v>
      </c>
      <c r="V32" s="1" t="s">
        <v>14</v>
      </c>
    </row>
    <row r="33" spans="1:22" ht="21" customHeight="1" x14ac:dyDescent="0.15">
      <c r="A33" s="119"/>
      <c r="B33" s="123" t="s">
        <v>42</v>
      </c>
      <c r="C33" s="129"/>
      <c r="D33" s="124"/>
      <c r="E33" s="88">
        <v>25</v>
      </c>
      <c r="F33" s="88">
        <v>70</v>
      </c>
      <c r="G33" s="88"/>
      <c r="H33" s="90"/>
      <c r="I33" s="45"/>
      <c r="J33" s="27"/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9"/>
      <c r="U33" s="52">
        <f t="shared" si="0"/>
        <v>2</v>
      </c>
      <c r="V33" s="28" t="s">
        <v>14</v>
      </c>
    </row>
    <row r="34" spans="1:22" ht="21" customHeight="1" x14ac:dyDescent="0.15">
      <c r="A34" s="119"/>
      <c r="B34" s="135" t="s">
        <v>83</v>
      </c>
      <c r="C34" s="139"/>
      <c r="D34" s="136"/>
      <c r="E34" s="71">
        <v>26</v>
      </c>
      <c r="F34" s="88"/>
      <c r="G34" s="88"/>
      <c r="H34" s="90"/>
      <c r="I34" s="45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9"/>
      <c r="U34" s="52">
        <f t="shared" si="0"/>
        <v>0</v>
      </c>
      <c r="V34" s="28" t="s">
        <v>14</v>
      </c>
    </row>
    <row r="35" spans="1:22" ht="21" customHeight="1" x14ac:dyDescent="0.15">
      <c r="A35" s="119"/>
      <c r="B35" s="140" t="s">
        <v>69</v>
      </c>
      <c r="C35" s="141"/>
      <c r="D35" s="142"/>
      <c r="E35" s="71">
        <v>28</v>
      </c>
      <c r="F35" s="88">
        <v>100</v>
      </c>
      <c r="G35" s="88"/>
      <c r="H35" s="90"/>
      <c r="I35" s="146" t="s">
        <v>87</v>
      </c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8"/>
      <c r="U35" s="52">
        <f t="shared" si="0"/>
        <v>0</v>
      </c>
      <c r="V35" s="28" t="s">
        <v>14</v>
      </c>
    </row>
    <row r="36" spans="1:22" ht="21" customHeight="1" thickBot="1" x14ac:dyDescent="0.2">
      <c r="A36" s="119"/>
      <c r="B36" s="130" t="s">
        <v>73</v>
      </c>
      <c r="C36" s="130"/>
      <c r="D36" s="130"/>
      <c r="E36" s="5" t="s">
        <v>51</v>
      </c>
      <c r="F36" s="88" t="s">
        <v>51</v>
      </c>
      <c r="G36" s="88" t="s">
        <v>51</v>
      </c>
      <c r="H36" s="88" t="s">
        <v>51</v>
      </c>
      <c r="I36" s="76">
        <f>SUM(I21:I35)</f>
        <v>1</v>
      </c>
      <c r="J36" s="74">
        <f t="shared" ref="J36:S36" si="1">SUM(J21:J35)</f>
        <v>2</v>
      </c>
      <c r="K36" s="74">
        <f>SUM(K21:K35)</f>
        <v>2</v>
      </c>
      <c r="L36" s="74">
        <f t="shared" si="1"/>
        <v>1</v>
      </c>
      <c r="M36" s="74">
        <f t="shared" si="1"/>
        <v>0</v>
      </c>
      <c r="N36" s="74">
        <f>SUM(N21:N35)</f>
        <v>2</v>
      </c>
      <c r="O36" s="74">
        <f t="shared" si="1"/>
        <v>2</v>
      </c>
      <c r="P36" s="74">
        <f>SUM(P21:P35)</f>
        <v>2</v>
      </c>
      <c r="Q36" s="74">
        <f t="shared" si="1"/>
        <v>2</v>
      </c>
      <c r="R36" s="74">
        <f t="shared" si="1"/>
        <v>1</v>
      </c>
      <c r="S36" s="74">
        <f t="shared" si="1"/>
        <v>1</v>
      </c>
      <c r="T36" s="75">
        <f>SUM(T21:T35)</f>
        <v>1</v>
      </c>
      <c r="U36" s="52">
        <f>SUM(I36:T36)</f>
        <v>17</v>
      </c>
      <c r="V36" s="28" t="s">
        <v>14</v>
      </c>
    </row>
    <row r="37" spans="1:22" ht="21" customHeight="1" x14ac:dyDescent="0.15">
      <c r="A37" s="119"/>
      <c r="B37" s="143" t="s">
        <v>18</v>
      </c>
      <c r="C37" s="144"/>
      <c r="D37" s="145"/>
      <c r="E37" s="29">
        <v>83</v>
      </c>
      <c r="F37" s="29">
        <v>120</v>
      </c>
      <c r="G37" s="29"/>
      <c r="H37" s="40"/>
      <c r="I37" s="46">
        <v>1</v>
      </c>
      <c r="J37" s="30"/>
      <c r="K37" s="30">
        <v>1</v>
      </c>
      <c r="L37" s="30"/>
      <c r="M37" s="30"/>
      <c r="N37" s="30"/>
      <c r="O37" s="30">
        <v>1</v>
      </c>
      <c r="P37" s="30">
        <v>1</v>
      </c>
      <c r="Q37" s="30"/>
      <c r="R37" s="30"/>
      <c r="S37" s="30">
        <v>1</v>
      </c>
      <c r="T37" s="60"/>
      <c r="U37" s="53">
        <f t="shared" si="0"/>
        <v>5</v>
      </c>
      <c r="V37" s="31" t="s">
        <v>14</v>
      </c>
    </row>
    <row r="38" spans="1:22" ht="21" customHeight="1" x14ac:dyDescent="0.15">
      <c r="A38" s="119"/>
      <c r="B38" s="123" t="s">
        <v>19</v>
      </c>
      <c r="C38" s="129"/>
      <c r="D38" s="124"/>
      <c r="E38" s="88">
        <v>84</v>
      </c>
      <c r="F38" s="88">
        <v>250</v>
      </c>
      <c r="G38" s="88"/>
      <c r="H38" s="39"/>
      <c r="I38" s="44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/>
      <c r="T38" s="58">
        <v>1</v>
      </c>
      <c r="U38" s="51">
        <f t="shared" si="0"/>
        <v>4</v>
      </c>
      <c r="V38" s="1" t="s">
        <v>14</v>
      </c>
    </row>
    <row r="39" spans="1:22" ht="21" customHeight="1" x14ac:dyDescent="0.15">
      <c r="A39" s="119"/>
      <c r="B39" s="123" t="s">
        <v>55</v>
      </c>
      <c r="C39" s="129"/>
      <c r="D39" s="124"/>
      <c r="E39" s="88">
        <v>85</v>
      </c>
      <c r="F39" s="88">
        <v>240</v>
      </c>
      <c r="G39" s="88"/>
      <c r="H39" s="39"/>
      <c r="I39" s="44"/>
      <c r="J39" s="3"/>
      <c r="K39" s="3">
        <v>1</v>
      </c>
      <c r="L39" s="3"/>
      <c r="M39" s="3"/>
      <c r="N39" s="3"/>
      <c r="O39" s="3"/>
      <c r="P39" s="3"/>
      <c r="Q39" s="3">
        <v>1</v>
      </c>
      <c r="R39" s="3"/>
      <c r="S39" s="3">
        <v>1</v>
      </c>
      <c r="T39" s="58"/>
      <c r="U39" s="51">
        <f t="shared" si="0"/>
        <v>3</v>
      </c>
      <c r="V39" s="1" t="s">
        <v>14</v>
      </c>
    </row>
    <row r="40" spans="1:22" ht="21" customHeight="1" x14ac:dyDescent="0.15">
      <c r="A40" s="119"/>
      <c r="B40" s="123" t="s">
        <v>40</v>
      </c>
      <c r="C40" s="129"/>
      <c r="D40" s="124"/>
      <c r="E40" s="88">
        <v>86</v>
      </c>
      <c r="F40" s="88">
        <v>250</v>
      </c>
      <c r="G40" s="88"/>
      <c r="H40" s="39"/>
      <c r="I40" s="44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20"/>
      <c r="B41" s="130" t="s">
        <v>74</v>
      </c>
      <c r="C41" s="130"/>
      <c r="D41" s="130"/>
      <c r="E41" s="5" t="s">
        <v>51</v>
      </c>
      <c r="F41" s="5" t="s">
        <v>51</v>
      </c>
      <c r="G41" s="5" t="s">
        <v>51</v>
      </c>
      <c r="H41" s="39" t="s">
        <v>51</v>
      </c>
      <c r="I41" s="76">
        <f>SUM(I37:I40)</f>
        <v>1</v>
      </c>
      <c r="J41" s="74">
        <f t="shared" ref="J41:S41" si="2">SUM(J37:J40)</f>
        <v>1</v>
      </c>
      <c r="K41" s="74">
        <f>SUM(K37:K40)</f>
        <v>2</v>
      </c>
      <c r="L41" s="74">
        <f>SUM(L37:L40)</f>
        <v>0</v>
      </c>
      <c r="M41" s="74">
        <f t="shared" si="2"/>
        <v>0</v>
      </c>
      <c r="N41" s="74">
        <f>SUM(N37:N40)</f>
        <v>0</v>
      </c>
      <c r="O41" s="74">
        <f t="shared" si="2"/>
        <v>2</v>
      </c>
      <c r="P41" s="74">
        <f t="shared" si="2"/>
        <v>2</v>
      </c>
      <c r="Q41" s="74">
        <f t="shared" si="2"/>
        <v>1</v>
      </c>
      <c r="R41" s="74">
        <f>SUM(R37:R40)</f>
        <v>1</v>
      </c>
      <c r="S41" s="74">
        <f t="shared" si="2"/>
        <v>2</v>
      </c>
      <c r="T41" s="75">
        <f>SUM(T37:T40)</f>
        <v>1</v>
      </c>
      <c r="U41" s="52">
        <f>SUM(I41:T41)</f>
        <v>13</v>
      </c>
      <c r="V41" s="1" t="s">
        <v>14</v>
      </c>
    </row>
    <row r="42" spans="1:22" ht="21" customHeight="1" x14ac:dyDescent="0.15">
      <c r="A42" s="131" t="s">
        <v>28</v>
      </c>
      <c r="B42" s="132"/>
      <c r="C42" s="132"/>
      <c r="D42" s="132"/>
      <c r="E42" s="32" t="s">
        <v>1</v>
      </c>
      <c r="F42" s="78" t="s">
        <v>75</v>
      </c>
      <c r="G42" s="78" t="s">
        <v>76</v>
      </c>
      <c r="H42" s="79" t="s">
        <v>77</v>
      </c>
      <c r="I42" s="47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18" t="s">
        <v>29</v>
      </c>
      <c r="B43" s="121" t="s">
        <v>32</v>
      </c>
      <c r="C43" s="123" t="s">
        <v>20</v>
      </c>
      <c r="D43" s="124"/>
      <c r="E43" s="88">
        <v>51</v>
      </c>
      <c r="F43" s="26">
        <v>100</v>
      </c>
      <c r="G43" s="26"/>
      <c r="H43" s="42"/>
      <c r="I43" s="48">
        <v>9</v>
      </c>
      <c r="J43" s="4">
        <v>12</v>
      </c>
      <c r="K43" s="4">
        <v>15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10</v>
      </c>
      <c r="S43" s="4">
        <v>12</v>
      </c>
      <c r="T43" s="62">
        <v>11</v>
      </c>
      <c r="U43" s="54">
        <f>SUM(I43:T43)</f>
        <v>128</v>
      </c>
      <c r="V43" s="1" t="s">
        <v>14</v>
      </c>
    </row>
    <row r="44" spans="1:22" ht="21" customHeight="1" x14ac:dyDescent="0.15">
      <c r="A44" s="119"/>
      <c r="B44" s="108"/>
      <c r="C44" s="133" t="s">
        <v>21</v>
      </c>
      <c r="D44" s="134"/>
      <c r="E44" s="88">
        <v>53</v>
      </c>
      <c r="F44" s="26">
        <v>100</v>
      </c>
      <c r="G44" s="26"/>
      <c r="H44" s="42"/>
      <c r="I44" s="48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2"/>
      <c r="U44" s="54">
        <f t="shared" ref="U44:U56" si="3">SUM(I44:T44)</f>
        <v>2</v>
      </c>
      <c r="V44" s="1" t="s">
        <v>14</v>
      </c>
    </row>
    <row r="45" spans="1:22" ht="21" customHeight="1" x14ac:dyDescent="0.15">
      <c r="A45" s="119"/>
      <c r="B45" s="108"/>
      <c r="C45" s="123" t="s">
        <v>56</v>
      </c>
      <c r="D45" s="124"/>
      <c r="E45" s="88">
        <v>54</v>
      </c>
      <c r="F45" s="26">
        <v>100</v>
      </c>
      <c r="G45" s="26"/>
      <c r="H45" s="42"/>
      <c r="I45" s="48"/>
      <c r="J45" s="4">
        <v>1</v>
      </c>
      <c r="K45" s="4"/>
      <c r="L45" s="4"/>
      <c r="M45" s="4"/>
      <c r="N45" s="4">
        <v>1</v>
      </c>
      <c r="O45" s="4"/>
      <c r="P45" s="4"/>
      <c r="Q45" s="4"/>
      <c r="R45" s="4">
        <v>1</v>
      </c>
      <c r="S45" s="4"/>
      <c r="T45" s="62"/>
      <c r="U45" s="54">
        <f t="shared" si="3"/>
        <v>3</v>
      </c>
      <c r="V45" s="1" t="s">
        <v>14</v>
      </c>
    </row>
    <row r="46" spans="1:22" ht="21" customHeight="1" x14ac:dyDescent="0.15">
      <c r="A46" s="119"/>
      <c r="B46" s="108"/>
      <c r="C46" s="123" t="s">
        <v>22</v>
      </c>
      <c r="D46" s="124"/>
      <c r="E46" s="88">
        <v>55</v>
      </c>
      <c r="F46" s="26">
        <v>100</v>
      </c>
      <c r="G46" s="26"/>
      <c r="H46" s="42"/>
      <c r="I46" s="48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2</v>
      </c>
      <c r="S46" s="4">
        <v>1</v>
      </c>
      <c r="T46" s="62">
        <v>2</v>
      </c>
      <c r="U46" s="54">
        <f t="shared" si="3"/>
        <v>19</v>
      </c>
      <c r="V46" s="1" t="s">
        <v>14</v>
      </c>
    </row>
    <row r="47" spans="1:22" ht="21" customHeight="1" x14ac:dyDescent="0.15">
      <c r="A47" s="119"/>
      <c r="B47" s="108"/>
      <c r="C47" s="135" t="s">
        <v>60</v>
      </c>
      <c r="D47" s="136"/>
      <c r="E47" s="70">
        <v>59</v>
      </c>
      <c r="F47" s="26">
        <v>100</v>
      </c>
      <c r="G47" s="26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>
        <v>1</v>
      </c>
      <c r="T47" s="62"/>
      <c r="U47" s="54">
        <f t="shared" si="3"/>
        <v>1</v>
      </c>
      <c r="V47" s="1" t="s">
        <v>14</v>
      </c>
    </row>
    <row r="48" spans="1:22" ht="21" customHeight="1" x14ac:dyDescent="0.15">
      <c r="A48" s="119"/>
      <c r="B48" s="108"/>
      <c r="C48" s="135" t="s">
        <v>70</v>
      </c>
      <c r="D48" s="136"/>
      <c r="E48" s="85">
        <v>60</v>
      </c>
      <c r="F48" s="26"/>
      <c r="G48" s="26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19"/>
      <c r="B49" s="108"/>
      <c r="C49" s="125" t="s">
        <v>78</v>
      </c>
      <c r="D49" s="126"/>
      <c r="E49" s="82">
        <v>62</v>
      </c>
      <c r="F49" s="83">
        <v>100</v>
      </c>
      <c r="G49" s="83"/>
      <c r="H49" s="84"/>
      <c r="I49" s="50"/>
      <c r="J49" s="38"/>
      <c r="K49" s="38">
        <v>1</v>
      </c>
      <c r="L49" s="38"/>
      <c r="M49" s="38"/>
      <c r="N49" s="38"/>
      <c r="O49" s="38"/>
      <c r="P49" s="38"/>
      <c r="Q49" s="38"/>
      <c r="R49" s="38"/>
      <c r="S49" s="38"/>
      <c r="T49" s="65"/>
      <c r="U49" s="57">
        <f t="shared" si="3"/>
        <v>1</v>
      </c>
      <c r="V49" s="28" t="s">
        <v>64</v>
      </c>
    </row>
    <row r="50" spans="1:22" ht="21" customHeight="1" thickBot="1" x14ac:dyDescent="0.2">
      <c r="A50" s="119"/>
      <c r="B50" s="122"/>
      <c r="C50" s="127" t="s">
        <v>79</v>
      </c>
      <c r="D50" s="128"/>
      <c r="E50" s="72">
        <v>63</v>
      </c>
      <c r="F50" s="36"/>
      <c r="G50" s="36"/>
      <c r="H50" s="43"/>
      <c r="I50" s="73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19"/>
      <c r="B51" s="107" t="s">
        <v>31</v>
      </c>
      <c r="C51" s="110" t="s">
        <v>48</v>
      </c>
      <c r="D51" s="16" t="s">
        <v>23</v>
      </c>
      <c r="E51" s="112">
        <v>70</v>
      </c>
      <c r="F51" s="89"/>
      <c r="G51" s="89"/>
      <c r="H51" s="91"/>
      <c r="I51" s="49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4"/>
      <c r="U51" s="56">
        <f t="shared" si="3"/>
        <v>0</v>
      </c>
      <c r="V51" s="35" t="s">
        <v>14</v>
      </c>
    </row>
    <row r="52" spans="1:22" ht="21" customHeight="1" x14ac:dyDescent="0.15">
      <c r="A52" s="119"/>
      <c r="B52" s="108"/>
      <c r="C52" s="111"/>
      <c r="D52" s="17" t="s">
        <v>24</v>
      </c>
      <c r="E52" s="113"/>
      <c r="F52" s="114" t="s">
        <v>47</v>
      </c>
      <c r="G52" s="115"/>
      <c r="H52" s="11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3"/>
        <v>0</v>
      </c>
      <c r="V52" s="1" t="s">
        <v>25</v>
      </c>
    </row>
    <row r="53" spans="1:22" ht="21" customHeight="1" x14ac:dyDescent="0.15">
      <c r="A53" s="119"/>
      <c r="B53" s="108"/>
      <c r="C53" s="116" t="s">
        <v>50</v>
      </c>
      <c r="D53" s="16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3"/>
        <v>0</v>
      </c>
      <c r="V53" s="1" t="s">
        <v>14</v>
      </c>
    </row>
    <row r="54" spans="1:22" ht="21" customHeight="1" x14ac:dyDescent="0.15">
      <c r="A54" s="119"/>
      <c r="B54" s="108"/>
      <c r="C54" s="111"/>
      <c r="D54" s="17" t="s">
        <v>24</v>
      </c>
      <c r="E54" s="113"/>
      <c r="F54" s="114" t="s">
        <v>47</v>
      </c>
      <c r="G54" s="115"/>
      <c r="H54" s="11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3"/>
        <v>0</v>
      </c>
      <c r="V54" s="1" t="s">
        <v>25</v>
      </c>
    </row>
    <row r="55" spans="1:22" ht="21" customHeight="1" x14ac:dyDescent="0.15">
      <c r="A55" s="119"/>
      <c r="B55" s="108"/>
      <c r="C55" s="103" t="s">
        <v>49</v>
      </c>
      <c r="D55" s="17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3"/>
        <v>0</v>
      </c>
      <c r="V55" s="1" t="s">
        <v>14</v>
      </c>
    </row>
    <row r="56" spans="1:22" ht="21" customHeight="1" x14ac:dyDescent="0.15">
      <c r="A56" s="119"/>
      <c r="B56" s="109"/>
      <c r="C56" s="103"/>
      <c r="D56" s="17" t="s">
        <v>24</v>
      </c>
      <c r="E56" s="113"/>
      <c r="F56" s="114" t="s">
        <v>80</v>
      </c>
      <c r="G56" s="115"/>
      <c r="H56" s="11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3"/>
        <v>0</v>
      </c>
      <c r="V56" s="1" t="s">
        <v>25</v>
      </c>
    </row>
    <row r="57" spans="1:22" ht="21" customHeight="1" x14ac:dyDescent="0.15">
      <c r="A57" s="120"/>
      <c r="B57" s="103" t="s">
        <v>72</v>
      </c>
      <c r="C57" s="103"/>
      <c r="D57" s="103"/>
      <c r="E57" s="5" t="s">
        <v>51</v>
      </c>
      <c r="F57" s="5" t="s">
        <v>51</v>
      </c>
      <c r="G57" s="5" t="s">
        <v>51</v>
      </c>
      <c r="H57" s="39" t="s">
        <v>51</v>
      </c>
      <c r="I57" s="67">
        <f t="shared" ref="I57:U57" si="4">SUM(I43:I51,I53,I55)</f>
        <v>11</v>
      </c>
      <c r="J57" s="4">
        <f t="shared" si="4"/>
        <v>15</v>
      </c>
      <c r="K57" s="4">
        <f t="shared" si="4"/>
        <v>18</v>
      </c>
      <c r="L57" s="4">
        <f t="shared" si="4"/>
        <v>10</v>
      </c>
      <c r="M57" s="4">
        <f t="shared" si="4"/>
        <v>0</v>
      </c>
      <c r="N57" s="4">
        <f t="shared" si="4"/>
        <v>15</v>
      </c>
      <c r="O57" s="4">
        <f t="shared" si="4"/>
        <v>17</v>
      </c>
      <c r="P57" s="4">
        <f t="shared" si="4"/>
        <v>14</v>
      </c>
      <c r="Q57" s="4">
        <f t="shared" si="4"/>
        <v>13</v>
      </c>
      <c r="R57" s="4">
        <f t="shared" si="4"/>
        <v>13</v>
      </c>
      <c r="S57" s="4">
        <f t="shared" si="4"/>
        <v>15</v>
      </c>
      <c r="T57" s="68">
        <f t="shared" si="4"/>
        <v>13</v>
      </c>
      <c r="U57" s="67">
        <f t="shared" si="4"/>
        <v>154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86" t="s">
        <v>51</v>
      </c>
      <c r="F58" s="86" t="s">
        <v>51</v>
      </c>
      <c r="G58" s="86" t="s">
        <v>51</v>
      </c>
      <c r="H58" s="87" t="s">
        <v>51</v>
      </c>
      <c r="I58" s="73">
        <f t="shared" ref="I58:T58" si="5">I36+I41+I57</f>
        <v>13</v>
      </c>
      <c r="J58" s="37">
        <f t="shared" si="5"/>
        <v>18</v>
      </c>
      <c r="K58" s="37">
        <f t="shared" si="5"/>
        <v>22</v>
      </c>
      <c r="L58" s="37">
        <f t="shared" si="5"/>
        <v>11</v>
      </c>
      <c r="M58" s="37">
        <f t="shared" si="5"/>
        <v>0</v>
      </c>
      <c r="N58" s="37">
        <f t="shared" si="5"/>
        <v>17</v>
      </c>
      <c r="O58" s="37">
        <f t="shared" si="5"/>
        <v>21</v>
      </c>
      <c r="P58" s="37">
        <f t="shared" si="5"/>
        <v>18</v>
      </c>
      <c r="Q58" s="37">
        <f t="shared" si="5"/>
        <v>16</v>
      </c>
      <c r="R58" s="37">
        <f t="shared" si="5"/>
        <v>15</v>
      </c>
      <c r="S58" s="37">
        <f t="shared" si="5"/>
        <v>18</v>
      </c>
      <c r="T58" s="63">
        <f t="shared" si="5"/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66</v>
      </c>
      <c r="U59" s="77">
        <f>U57/U58*5</f>
        <v>4.1847826086956523</v>
      </c>
      <c r="V59" s="69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EEFB6-5A82-4D79-A8C0-99F4799C0431}">
  <sheetPr>
    <tabColor rgb="FF92D050"/>
    <pageSetUpPr fitToPage="1"/>
  </sheetPr>
  <dimension ref="A1:W78"/>
  <sheetViews>
    <sheetView view="pageBreakPreview" topLeftCell="A2" zoomScale="85" zoomScaleNormal="100" zoomScaleSheetLayoutView="85" workbookViewId="0">
      <selection activeCell="J16" sqref="J1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5" t="s">
        <v>84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3" ht="12.75" customHeight="1" x14ac:dyDescent="0.15">
      <c r="O2" s="7"/>
    </row>
    <row r="3" spans="1:23" ht="22.5" customHeight="1" x14ac:dyDescent="0.15">
      <c r="A3" s="196" t="s">
        <v>88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0"/>
    </row>
    <row r="4" spans="1:23" ht="12" customHeight="1" x14ac:dyDescent="0.15">
      <c r="A4" s="8"/>
    </row>
    <row r="5" spans="1:23" ht="22.5" customHeight="1" x14ac:dyDescent="0.15">
      <c r="A5" s="197" t="s">
        <v>57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0"/>
    </row>
    <row r="6" spans="1:23" ht="18" customHeight="1" x14ac:dyDescent="0.15">
      <c r="A6" s="9"/>
    </row>
    <row r="7" spans="1:23" s="12" customFormat="1" ht="18.75" customHeight="1" x14ac:dyDescent="0.15">
      <c r="M7" s="197" t="s">
        <v>34</v>
      </c>
      <c r="N7" s="197"/>
      <c r="O7" s="198"/>
      <c r="P7" s="198"/>
      <c r="Q7" s="198"/>
      <c r="R7" s="198"/>
      <c r="S7" s="198"/>
      <c r="T7" s="198"/>
    </row>
    <row r="8" spans="1:23" s="12" customFormat="1" ht="18.75" customHeight="1" x14ac:dyDescent="0.15">
      <c r="M8" s="199" t="s">
        <v>35</v>
      </c>
      <c r="N8" s="199"/>
      <c r="O8" s="198" t="s">
        <v>92</v>
      </c>
      <c r="P8" s="198"/>
      <c r="Q8" s="198"/>
      <c r="R8" s="198"/>
      <c r="S8" s="198"/>
      <c r="T8" s="198"/>
    </row>
    <row r="9" spans="1:23" s="12" customFormat="1" ht="18.75" customHeight="1" x14ac:dyDescent="0.15">
      <c r="M9" s="199" t="s">
        <v>36</v>
      </c>
      <c r="N9" s="199"/>
      <c r="O9" s="198" t="s">
        <v>93</v>
      </c>
      <c r="P9" s="198"/>
      <c r="Q9" s="198"/>
      <c r="R9" s="198"/>
      <c r="S9" s="198"/>
      <c r="T9" s="198"/>
    </row>
    <row r="10" spans="1:23" s="12" customFormat="1" ht="18.75" customHeight="1" x14ac:dyDescent="0.15">
      <c r="M10" s="199" t="s">
        <v>37</v>
      </c>
      <c r="N10" s="199"/>
      <c r="O10" s="198" t="s">
        <v>94</v>
      </c>
      <c r="P10" s="198"/>
      <c r="Q10" s="198"/>
      <c r="R10" s="198"/>
      <c r="S10" s="198"/>
      <c r="T10" s="198"/>
    </row>
    <row r="11" spans="1:23" s="12" customFormat="1" ht="35.25" customHeight="1" x14ac:dyDescent="0.15">
      <c r="A11" s="197" t="s">
        <v>85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24"/>
    </row>
    <row r="12" spans="1:23" s="12" customFormat="1" ht="27.75" customHeight="1" x14ac:dyDescent="0.15">
      <c r="A12" s="194" t="s">
        <v>38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3"/>
    </row>
    <row r="13" spans="1:23" s="12" customFormat="1" ht="22.5" customHeight="1" thickBot="1" x14ac:dyDescent="0.2">
      <c r="A13" s="179" t="s">
        <v>41</v>
      </c>
      <c r="B13" s="179"/>
      <c r="C13" s="179"/>
      <c r="D13" s="179"/>
      <c r="E13" s="179"/>
      <c r="F13" s="179"/>
      <c r="G13" s="179"/>
      <c r="H13" s="179"/>
      <c r="I13" s="21"/>
      <c r="J13" s="21"/>
      <c r="K13" s="21"/>
      <c r="L13" s="179" t="s">
        <v>59</v>
      </c>
      <c r="M13" s="179"/>
      <c r="N13" s="179"/>
      <c r="O13" s="179"/>
      <c r="P13" s="179"/>
      <c r="Q13" s="179"/>
      <c r="R13" s="179"/>
      <c r="S13" s="98"/>
      <c r="T13" s="98"/>
      <c r="U13" s="98"/>
      <c r="V13" s="98"/>
      <c r="W13" s="98"/>
    </row>
    <row r="14" spans="1:23" ht="18.75" customHeight="1" x14ac:dyDescent="0.15">
      <c r="A14" s="18"/>
      <c r="B14" s="180">
        <v>9</v>
      </c>
      <c r="C14" s="182">
        <v>9</v>
      </c>
      <c r="D14" s="182">
        <v>0</v>
      </c>
      <c r="E14" s="182">
        <v>1</v>
      </c>
      <c r="F14" s="182">
        <v>4</v>
      </c>
      <c r="G14" s="184">
        <v>9</v>
      </c>
      <c r="H14" s="18"/>
      <c r="I14" s="18"/>
      <c r="J14" s="18"/>
      <c r="K14" s="18"/>
      <c r="L14" s="18"/>
      <c r="M14" s="186" t="s">
        <v>43</v>
      </c>
      <c r="N14" s="187"/>
      <c r="O14" s="188">
        <v>1630</v>
      </c>
      <c r="P14" s="189"/>
      <c r="Q14" s="189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81"/>
      <c r="C15" s="183"/>
      <c r="D15" s="183"/>
      <c r="E15" s="183"/>
      <c r="F15" s="183"/>
      <c r="G15" s="185"/>
      <c r="H15" s="18"/>
      <c r="I15" s="18"/>
      <c r="J15" s="18"/>
      <c r="K15" s="18"/>
      <c r="L15" s="18"/>
      <c r="M15" s="190" t="s">
        <v>44</v>
      </c>
      <c r="N15" s="191"/>
      <c r="O15" s="192">
        <v>1736</v>
      </c>
      <c r="P15" s="193"/>
      <c r="Q15" s="193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9"/>
      <c r="H16" s="19"/>
      <c r="I16" s="19"/>
      <c r="J16" s="19"/>
      <c r="K16" s="20"/>
      <c r="L16" s="20"/>
      <c r="M16" s="169" t="s">
        <v>45</v>
      </c>
      <c r="N16" s="170"/>
      <c r="O16" s="171">
        <v>2508</v>
      </c>
      <c r="P16" s="172"/>
      <c r="Q16" s="172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9"/>
      <c r="H17" s="19"/>
      <c r="I17" s="19"/>
      <c r="J17" s="19"/>
      <c r="K17" s="20"/>
      <c r="L17" s="20"/>
      <c r="M17" s="173" t="s">
        <v>71</v>
      </c>
      <c r="N17" s="174"/>
      <c r="O17" s="175">
        <f>SUM(O14:Q16)</f>
        <v>5874</v>
      </c>
      <c r="P17" s="176"/>
      <c r="Q17" s="176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8" t="s">
        <v>58</v>
      </c>
      <c r="B18" s="158"/>
      <c r="C18" s="158"/>
      <c r="D18" s="158"/>
      <c r="E18" s="158"/>
      <c r="F18" s="158"/>
      <c r="G18" s="158"/>
      <c r="H18" s="158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59" t="s">
        <v>0</v>
      </c>
      <c r="B19" s="160"/>
      <c r="C19" s="160"/>
      <c r="D19" s="161"/>
      <c r="E19" s="149" t="s">
        <v>1</v>
      </c>
      <c r="F19" s="165" t="s">
        <v>39</v>
      </c>
      <c r="G19" s="166"/>
      <c r="H19" s="166"/>
      <c r="I19" s="167" t="s">
        <v>2</v>
      </c>
      <c r="J19" s="149" t="s">
        <v>3</v>
      </c>
      <c r="K19" s="149" t="s">
        <v>4</v>
      </c>
      <c r="L19" s="149" t="s">
        <v>5</v>
      </c>
      <c r="M19" s="149" t="s">
        <v>6</v>
      </c>
      <c r="N19" s="149" t="s">
        <v>7</v>
      </c>
      <c r="O19" s="177" t="s">
        <v>8</v>
      </c>
      <c r="P19" s="177" t="s">
        <v>9</v>
      </c>
      <c r="Q19" s="177" t="s">
        <v>10</v>
      </c>
      <c r="R19" s="149" t="s">
        <v>11</v>
      </c>
      <c r="S19" s="149" t="s">
        <v>12</v>
      </c>
      <c r="T19" s="150" t="s">
        <v>13</v>
      </c>
      <c r="U19" s="152" t="s">
        <v>27</v>
      </c>
      <c r="V19" s="153"/>
    </row>
    <row r="20" spans="1:23" ht="19.5" customHeight="1" x14ac:dyDescent="0.15">
      <c r="A20" s="162"/>
      <c r="B20" s="163"/>
      <c r="C20" s="163"/>
      <c r="D20" s="164"/>
      <c r="E20" s="111"/>
      <c r="F20" s="93" t="s">
        <v>43</v>
      </c>
      <c r="G20" s="93" t="s">
        <v>44</v>
      </c>
      <c r="H20" s="94" t="s">
        <v>45</v>
      </c>
      <c r="I20" s="168"/>
      <c r="J20" s="111"/>
      <c r="K20" s="111"/>
      <c r="L20" s="111"/>
      <c r="M20" s="111"/>
      <c r="N20" s="111"/>
      <c r="O20" s="178"/>
      <c r="P20" s="178"/>
      <c r="Q20" s="178"/>
      <c r="R20" s="111"/>
      <c r="S20" s="111"/>
      <c r="T20" s="151"/>
      <c r="U20" s="154"/>
      <c r="V20" s="155"/>
    </row>
    <row r="21" spans="1:23" ht="21" customHeight="1" x14ac:dyDescent="0.15">
      <c r="A21" s="118" t="s">
        <v>30</v>
      </c>
      <c r="B21" s="123" t="s">
        <v>82</v>
      </c>
      <c r="C21" s="129"/>
      <c r="D21" s="124"/>
      <c r="E21" s="101">
        <v>11</v>
      </c>
      <c r="F21" s="101">
        <v>50</v>
      </c>
      <c r="G21" s="101">
        <v>60</v>
      </c>
      <c r="H21" s="39">
        <v>70</v>
      </c>
      <c r="I21" s="44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 t="shared" ref="U21:U41" si="0">SUM(I21:T21)</f>
        <v>1</v>
      </c>
      <c r="V21" s="1" t="s">
        <v>14</v>
      </c>
    </row>
    <row r="22" spans="1:23" ht="21" customHeight="1" x14ac:dyDescent="0.15">
      <c r="A22" s="119"/>
      <c r="B22" s="123" t="s">
        <v>67</v>
      </c>
      <c r="C22" s="129"/>
      <c r="D22" s="124"/>
      <c r="E22" s="101">
        <v>12</v>
      </c>
      <c r="F22" s="117">
        <v>40</v>
      </c>
      <c r="G22" s="117">
        <v>50</v>
      </c>
      <c r="H22" s="156">
        <v>60</v>
      </c>
      <c r="I22" s="44"/>
      <c r="J22" s="3"/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si="0"/>
        <v>2</v>
      </c>
      <c r="V22" s="1" t="s">
        <v>14</v>
      </c>
    </row>
    <row r="23" spans="1:23" ht="21" customHeight="1" x14ac:dyDescent="0.15">
      <c r="A23" s="119"/>
      <c r="B23" s="123" t="s">
        <v>15</v>
      </c>
      <c r="C23" s="129"/>
      <c r="D23" s="124"/>
      <c r="E23" s="101">
        <v>13</v>
      </c>
      <c r="F23" s="113"/>
      <c r="G23" s="113"/>
      <c r="H23" s="157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/>
      <c r="R23" s="3"/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9"/>
      <c r="B24" s="123" t="s">
        <v>52</v>
      </c>
      <c r="C24" s="129"/>
      <c r="D24" s="124"/>
      <c r="E24" s="101">
        <v>14</v>
      </c>
      <c r="F24" s="117">
        <v>40</v>
      </c>
      <c r="G24" s="117">
        <v>50</v>
      </c>
      <c r="H24" s="156">
        <v>60</v>
      </c>
      <c r="I24" s="44"/>
      <c r="J24" s="3"/>
      <c r="K24" s="3"/>
      <c r="L24" s="3"/>
      <c r="M24" s="3"/>
      <c r="N24" s="3"/>
      <c r="O24" s="3">
        <v>1</v>
      </c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9"/>
      <c r="B25" s="123" t="s">
        <v>68</v>
      </c>
      <c r="C25" s="129"/>
      <c r="D25" s="124"/>
      <c r="E25" s="101">
        <v>15</v>
      </c>
      <c r="F25" s="113"/>
      <c r="G25" s="113"/>
      <c r="H25" s="157"/>
      <c r="I25" s="44"/>
      <c r="J25" s="3"/>
      <c r="K25" s="3"/>
      <c r="L25" s="3">
        <v>1</v>
      </c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9"/>
      <c r="B26" s="123" t="s">
        <v>53</v>
      </c>
      <c r="C26" s="129"/>
      <c r="D26" s="124"/>
      <c r="E26" s="101">
        <v>16</v>
      </c>
      <c r="F26" s="101">
        <v>50</v>
      </c>
      <c r="G26" s="101">
        <v>60</v>
      </c>
      <c r="H26" s="39">
        <v>70</v>
      </c>
      <c r="I26" s="44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19"/>
      <c r="B27" s="123" t="s">
        <v>65</v>
      </c>
      <c r="C27" s="129"/>
      <c r="D27" s="124"/>
      <c r="E27" s="101">
        <v>17</v>
      </c>
      <c r="F27" s="101">
        <v>50</v>
      </c>
      <c r="G27" s="101">
        <v>60</v>
      </c>
      <c r="H27" s="39">
        <v>70</v>
      </c>
      <c r="I27" s="44"/>
      <c r="J27" s="3"/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19"/>
      <c r="B28" s="123" t="s">
        <v>16</v>
      </c>
      <c r="C28" s="129"/>
      <c r="D28" s="124"/>
      <c r="E28" s="101">
        <v>18</v>
      </c>
      <c r="F28" s="101"/>
      <c r="G28" s="101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9"/>
      <c r="B29" s="123" t="s">
        <v>54</v>
      </c>
      <c r="C29" s="129"/>
      <c r="D29" s="124"/>
      <c r="E29" s="101">
        <v>20</v>
      </c>
      <c r="F29" s="101">
        <v>45</v>
      </c>
      <c r="G29" s="101">
        <v>55</v>
      </c>
      <c r="H29" s="39">
        <v>65</v>
      </c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0"/>
        <v>1</v>
      </c>
      <c r="V29" s="1" t="s">
        <v>14</v>
      </c>
    </row>
    <row r="30" spans="1:23" ht="21" customHeight="1" x14ac:dyDescent="0.15">
      <c r="A30" s="119"/>
      <c r="B30" s="123" t="s">
        <v>17</v>
      </c>
      <c r="C30" s="129"/>
      <c r="D30" s="124"/>
      <c r="E30" s="101">
        <v>21</v>
      </c>
      <c r="F30" s="101">
        <v>25</v>
      </c>
      <c r="G30" s="101">
        <v>30</v>
      </c>
      <c r="H30" s="39">
        <v>35</v>
      </c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9"/>
      <c r="B31" s="123" t="s">
        <v>33</v>
      </c>
      <c r="C31" s="129"/>
      <c r="D31" s="124"/>
      <c r="E31" s="101">
        <v>23</v>
      </c>
      <c r="F31" s="101">
        <v>45</v>
      </c>
      <c r="G31" s="101">
        <v>55</v>
      </c>
      <c r="H31" s="39">
        <v>65</v>
      </c>
      <c r="I31" s="44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9"/>
      <c r="B32" s="123" t="s">
        <v>81</v>
      </c>
      <c r="C32" s="129"/>
      <c r="D32" s="124"/>
      <c r="E32" s="101">
        <v>24</v>
      </c>
      <c r="F32" s="101">
        <v>40</v>
      </c>
      <c r="G32" s="101">
        <v>50</v>
      </c>
      <c r="H32" s="39">
        <v>60</v>
      </c>
      <c r="I32" s="44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1</v>
      </c>
      <c r="V32" s="1" t="s">
        <v>14</v>
      </c>
    </row>
    <row r="33" spans="1:22" ht="21" customHeight="1" x14ac:dyDescent="0.15">
      <c r="A33" s="119"/>
      <c r="B33" s="123" t="s">
        <v>42</v>
      </c>
      <c r="C33" s="129"/>
      <c r="D33" s="124"/>
      <c r="E33" s="101">
        <v>25</v>
      </c>
      <c r="F33" s="101">
        <v>40</v>
      </c>
      <c r="G33" s="101">
        <v>50</v>
      </c>
      <c r="H33" s="99">
        <v>60</v>
      </c>
      <c r="I33" s="45"/>
      <c r="J33" s="27"/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9"/>
      <c r="U33" s="52">
        <f t="shared" si="0"/>
        <v>2</v>
      </c>
      <c r="V33" s="28" t="s">
        <v>14</v>
      </c>
    </row>
    <row r="34" spans="1:22" ht="21" customHeight="1" x14ac:dyDescent="0.15">
      <c r="A34" s="119"/>
      <c r="B34" s="135" t="s">
        <v>83</v>
      </c>
      <c r="C34" s="139"/>
      <c r="D34" s="136"/>
      <c r="E34" s="71">
        <v>26</v>
      </c>
      <c r="F34" s="101"/>
      <c r="G34" s="101"/>
      <c r="H34" s="99"/>
      <c r="I34" s="45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9"/>
      <c r="U34" s="52">
        <f t="shared" si="0"/>
        <v>0</v>
      </c>
      <c r="V34" s="28" t="s">
        <v>14</v>
      </c>
    </row>
    <row r="35" spans="1:22" ht="21" customHeight="1" x14ac:dyDescent="0.15">
      <c r="A35" s="119"/>
      <c r="B35" s="140" t="s">
        <v>69</v>
      </c>
      <c r="C35" s="141"/>
      <c r="D35" s="142"/>
      <c r="E35" s="71">
        <v>28</v>
      </c>
      <c r="F35" s="101"/>
      <c r="G35" s="101"/>
      <c r="H35" s="99"/>
      <c r="I35" s="146" t="s">
        <v>87</v>
      </c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8"/>
      <c r="U35" s="52">
        <f t="shared" si="0"/>
        <v>0</v>
      </c>
      <c r="V35" s="28" t="s">
        <v>14</v>
      </c>
    </row>
    <row r="36" spans="1:22" ht="21" customHeight="1" thickBot="1" x14ac:dyDescent="0.2">
      <c r="A36" s="119"/>
      <c r="B36" s="130" t="s">
        <v>73</v>
      </c>
      <c r="C36" s="130"/>
      <c r="D36" s="130"/>
      <c r="E36" s="5" t="s">
        <v>51</v>
      </c>
      <c r="F36" s="101" t="s">
        <v>51</v>
      </c>
      <c r="G36" s="101" t="s">
        <v>51</v>
      </c>
      <c r="H36" s="101" t="s">
        <v>51</v>
      </c>
      <c r="I36" s="76">
        <f t="shared" ref="I36:T36" si="1">SUM(I21:I35)</f>
        <v>1</v>
      </c>
      <c r="J36" s="74">
        <f t="shared" si="1"/>
        <v>2</v>
      </c>
      <c r="K36" s="74">
        <f t="shared" si="1"/>
        <v>2</v>
      </c>
      <c r="L36" s="74">
        <f t="shared" si="1"/>
        <v>1</v>
      </c>
      <c r="M36" s="74">
        <f t="shared" si="1"/>
        <v>0</v>
      </c>
      <c r="N36" s="74">
        <f t="shared" si="1"/>
        <v>2</v>
      </c>
      <c r="O36" s="74">
        <f t="shared" si="1"/>
        <v>2</v>
      </c>
      <c r="P36" s="74">
        <f t="shared" si="1"/>
        <v>2</v>
      </c>
      <c r="Q36" s="74">
        <f t="shared" si="1"/>
        <v>2</v>
      </c>
      <c r="R36" s="74">
        <f t="shared" si="1"/>
        <v>1</v>
      </c>
      <c r="S36" s="74">
        <f t="shared" si="1"/>
        <v>1</v>
      </c>
      <c r="T36" s="75">
        <f t="shared" si="1"/>
        <v>1</v>
      </c>
      <c r="U36" s="52">
        <f t="shared" si="0"/>
        <v>17</v>
      </c>
      <c r="V36" s="28" t="s">
        <v>14</v>
      </c>
    </row>
    <row r="37" spans="1:22" ht="21" customHeight="1" x14ac:dyDescent="0.15">
      <c r="A37" s="119"/>
      <c r="B37" s="143" t="s">
        <v>18</v>
      </c>
      <c r="C37" s="144"/>
      <c r="D37" s="145"/>
      <c r="E37" s="29">
        <v>83</v>
      </c>
      <c r="F37" s="29">
        <v>70</v>
      </c>
      <c r="G37" s="29">
        <v>80</v>
      </c>
      <c r="H37" s="40">
        <v>90</v>
      </c>
      <c r="I37" s="46">
        <v>1</v>
      </c>
      <c r="J37" s="30"/>
      <c r="K37" s="30">
        <v>1</v>
      </c>
      <c r="L37" s="30"/>
      <c r="M37" s="30"/>
      <c r="N37" s="30"/>
      <c r="O37" s="30">
        <v>1</v>
      </c>
      <c r="P37" s="30">
        <v>1</v>
      </c>
      <c r="Q37" s="30"/>
      <c r="R37" s="30"/>
      <c r="S37" s="30">
        <v>1</v>
      </c>
      <c r="T37" s="60"/>
      <c r="U37" s="53">
        <f t="shared" si="0"/>
        <v>5</v>
      </c>
      <c r="V37" s="31" t="s">
        <v>14</v>
      </c>
    </row>
    <row r="38" spans="1:22" ht="21" customHeight="1" x14ac:dyDescent="0.15">
      <c r="A38" s="119"/>
      <c r="B38" s="123" t="s">
        <v>19</v>
      </c>
      <c r="C38" s="129"/>
      <c r="D38" s="124"/>
      <c r="E38" s="101">
        <v>84</v>
      </c>
      <c r="F38" s="101">
        <v>180</v>
      </c>
      <c r="G38" s="101">
        <v>200</v>
      </c>
      <c r="H38" s="39">
        <v>220</v>
      </c>
      <c r="I38" s="44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/>
      <c r="T38" s="58">
        <v>1</v>
      </c>
      <c r="U38" s="51">
        <f t="shared" si="0"/>
        <v>4</v>
      </c>
      <c r="V38" s="1" t="s">
        <v>14</v>
      </c>
    </row>
    <row r="39" spans="1:22" ht="21" customHeight="1" x14ac:dyDescent="0.15">
      <c r="A39" s="119"/>
      <c r="B39" s="123" t="s">
        <v>55</v>
      </c>
      <c r="C39" s="129"/>
      <c r="D39" s="124"/>
      <c r="E39" s="101">
        <v>85</v>
      </c>
      <c r="F39" s="101">
        <v>180</v>
      </c>
      <c r="G39" s="101">
        <v>200</v>
      </c>
      <c r="H39" s="39">
        <v>220</v>
      </c>
      <c r="I39" s="44"/>
      <c r="J39" s="3"/>
      <c r="K39" s="3">
        <v>1</v>
      </c>
      <c r="L39" s="3"/>
      <c r="M39" s="3"/>
      <c r="N39" s="3"/>
      <c r="O39" s="3"/>
      <c r="P39" s="3"/>
      <c r="Q39" s="3">
        <v>1</v>
      </c>
      <c r="R39" s="3"/>
      <c r="S39" s="3">
        <v>1</v>
      </c>
      <c r="T39" s="58"/>
      <c r="U39" s="51">
        <f t="shared" si="0"/>
        <v>3</v>
      </c>
      <c r="V39" s="1" t="s">
        <v>14</v>
      </c>
    </row>
    <row r="40" spans="1:22" ht="21" customHeight="1" x14ac:dyDescent="0.15">
      <c r="A40" s="119"/>
      <c r="B40" s="123" t="s">
        <v>40</v>
      </c>
      <c r="C40" s="129"/>
      <c r="D40" s="124"/>
      <c r="E40" s="101">
        <v>86</v>
      </c>
      <c r="F40" s="101">
        <v>180</v>
      </c>
      <c r="G40" s="101">
        <v>200</v>
      </c>
      <c r="H40" s="39">
        <v>220</v>
      </c>
      <c r="I40" s="44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19"/>
      <c r="B41" s="130" t="s">
        <v>74</v>
      </c>
      <c r="C41" s="130"/>
      <c r="D41" s="130"/>
      <c r="E41" s="101" t="s">
        <v>51</v>
      </c>
      <c r="F41" s="101" t="s">
        <v>51</v>
      </c>
      <c r="G41" s="101" t="s">
        <v>51</v>
      </c>
      <c r="H41" s="99" t="s">
        <v>51</v>
      </c>
      <c r="I41" s="76">
        <f t="shared" ref="I41:T41" si="2">SUM(I37:I40)</f>
        <v>1</v>
      </c>
      <c r="J41" s="74">
        <f t="shared" si="2"/>
        <v>1</v>
      </c>
      <c r="K41" s="74">
        <f t="shared" si="2"/>
        <v>2</v>
      </c>
      <c r="L41" s="74">
        <f t="shared" si="2"/>
        <v>0</v>
      </c>
      <c r="M41" s="74">
        <f t="shared" si="2"/>
        <v>0</v>
      </c>
      <c r="N41" s="74">
        <f t="shared" si="2"/>
        <v>0</v>
      </c>
      <c r="O41" s="74">
        <f t="shared" si="2"/>
        <v>2</v>
      </c>
      <c r="P41" s="74">
        <f t="shared" si="2"/>
        <v>2</v>
      </c>
      <c r="Q41" s="74">
        <f t="shared" si="2"/>
        <v>1</v>
      </c>
      <c r="R41" s="74">
        <f t="shared" si="2"/>
        <v>1</v>
      </c>
      <c r="S41" s="74">
        <f t="shared" si="2"/>
        <v>2</v>
      </c>
      <c r="T41" s="75">
        <f t="shared" si="2"/>
        <v>1</v>
      </c>
      <c r="U41" s="52">
        <f t="shared" si="0"/>
        <v>13</v>
      </c>
      <c r="V41" s="28" t="s">
        <v>14</v>
      </c>
    </row>
    <row r="42" spans="1:22" ht="21" customHeight="1" x14ac:dyDescent="0.15">
      <c r="A42" s="131" t="s">
        <v>28</v>
      </c>
      <c r="B42" s="132"/>
      <c r="C42" s="132"/>
      <c r="D42" s="132"/>
      <c r="E42" s="32" t="s">
        <v>1</v>
      </c>
      <c r="F42" s="32" t="s">
        <v>43</v>
      </c>
      <c r="G42" s="32" t="s">
        <v>44</v>
      </c>
      <c r="H42" s="41" t="s">
        <v>45</v>
      </c>
      <c r="I42" s="47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18" t="s">
        <v>29</v>
      </c>
      <c r="B43" s="121" t="s">
        <v>32</v>
      </c>
      <c r="C43" s="123" t="s">
        <v>20</v>
      </c>
      <c r="D43" s="124"/>
      <c r="E43" s="101">
        <v>51</v>
      </c>
      <c r="F43" s="26">
        <v>60</v>
      </c>
      <c r="G43" s="26">
        <v>70</v>
      </c>
      <c r="H43" s="42">
        <v>80</v>
      </c>
      <c r="I43" s="48">
        <v>9</v>
      </c>
      <c r="J43" s="4">
        <v>12</v>
      </c>
      <c r="K43" s="4">
        <v>15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10</v>
      </c>
      <c r="S43" s="4">
        <v>13</v>
      </c>
      <c r="T43" s="62">
        <v>10</v>
      </c>
      <c r="U43" s="54">
        <f>SUM(I43:T43)</f>
        <v>128</v>
      </c>
      <c r="V43" s="1" t="s">
        <v>14</v>
      </c>
    </row>
    <row r="44" spans="1:22" ht="21" customHeight="1" x14ac:dyDescent="0.15">
      <c r="A44" s="119"/>
      <c r="B44" s="108"/>
      <c r="C44" s="133" t="s">
        <v>21</v>
      </c>
      <c r="D44" s="134"/>
      <c r="E44" s="101">
        <v>53</v>
      </c>
      <c r="F44" s="26">
        <v>60</v>
      </c>
      <c r="G44" s="26">
        <v>70</v>
      </c>
      <c r="H44" s="42">
        <v>80</v>
      </c>
      <c r="I44" s="48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2</v>
      </c>
      <c r="V44" s="1" t="s">
        <v>14</v>
      </c>
    </row>
    <row r="45" spans="1:22" ht="21" customHeight="1" x14ac:dyDescent="0.15">
      <c r="A45" s="119"/>
      <c r="B45" s="108"/>
      <c r="C45" s="123" t="s">
        <v>56</v>
      </c>
      <c r="D45" s="124"/>
      <c r="E45" s="101">
        <v>54</v>
      </c>
      <c r="F45" s="26">
        <v>60</v>
      </c>
      <c r="G45" s="26">
        <v>70</v>
      </c>
      <c r="H45" s="42">
        <v>80</v>
      </c>
      <c r="I45" s="48"/>
      <c r="J45" s="4">
        <v>1</v>
      </c>
      <c r="K45" s="4"/>
      <c r="L45" s="4"/>
      <c r="M45" s="4"/>
      <c r="N45" s="4">
        <v>1</v>
      </c>
      <c r="O45" s="4"/>
      <c r="P45" s="4"/>
      <c r="Q45" s="4"/>
      <c r="R45" s="4">
        <v>1</v>
      </c>
      <c r="S45" s="4"/>
      <c r="T45" s="62"/>
      <c r="U45" s="54">
        <f t="shared" ref="U45:U49" si="3">SUM(I45:T45)</f>
        <v>3</v>
      </c>
      <c r="V45" s="1" t="s">
        <v>14</v>
      </c>
    </row>
    <row r="46" spans="1:22" ht="21" customHeight="1" x14ac:dyDescent="0.15">
      <c r="A46" s="119"/>
      <c r="B46" s="108"/>
      <c r="C46" s="123" t="s">
        <v>22</v>
      </c>
      <c r="D46" s="124"/>
      <c r="E46" s="101">
        <v>55</v>
      </c>
      <c r="F46" s="26">
        <v>60</v>
      </c>
      <c r="G46" s="26">
        <v>70</v>
      </c>
      <c r="H46" s="42">
        <v>80</v>
      </c>
      <c r="I46" s="48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2</v>
      </c>
      <c r="S46" s="4">
        <v>1</v>
      </c>
      <c r="T46" s="62">
        <v>2</v>
      </c>
      <c r="U46" s="54">
        <f t="shared" si="3"/>
        <v>19</v>
      </c>
      <c r="V46" s="1" t="s">
        <v>14</v>
      </c>
    </row>
    <row r="47" spans="1:22" ht="21" customHeight="1" x14ac:dyDescent="0.15">
      <c r="A47" s="119"/>
      <c r="B47" s="108"/>
      <c r="C47" s="135" t="s">
        <v>60</v>
      </c>
      <c r="D47" s="136"/>
      <c r="E47" s="70">
        <v>59</v>
      </c>
      <c r="F47" s="26">
        <v>60</v>
      </c>
      <c r="G47" s="26">
        <v>70</v>
      </c>
      <c r="H47" s="42">
        <v>80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>
        <v>1</v>
      </c>
      <c r="T47" s="62"/>
      <c r="U47" s="54">
        <f t="shared" si="3"/>
        <v>1</v>
      </c>
      <c r="V47" s="1" t="s">
        <v>14</v>
      </c>
    </row>
    <row r="48" spans="1:22" ht="21" customHeight="1" x14ac:dyDescent="0.15">
      <c r="A48" s="119"/>
      <c r="B48" s="108"/>
      <c r="C48" s="135" t="s">
        <v>70</v>
      </c>
      <c r="D48" s="136"/>
      <c r="E48" s="85">
        <v>60</v>
      </c>
      <c r="F48" s="26"/>
      <c r="G48" s="26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19"/>
      <c r="B49" s="108"/>
      <c r="C49" s="125" t="s">
        <v>78</v>
      </c>
      <c r="D49" s="126"/>
      <c r="E49" s="82">
        <v>62</v>
      </c>
      <c r="F49" s="83">
        <v>60</v>
      </c>
      <c r="G49" s="83">
        <v>70</v>
      </c>
      <c r="H49" s="84">
        <v>80</v>
      </c>
      <c r="I49" s="95"/>
      <c r="J49" s="96"/>
      <c r="K49" s="96">
        <v>1</v>
      </c>
      <c r="L49" s="96"/>
      <c r="M49" s="96"/>
      <c r="N49" s="96"/>
      <c r="O49" s="96"/>
      <c r="P49" s="96"/>
      <c r="Q49" s="96"/>
      <c r="R49" s="96"/>
      <c r="S49" s="96"/>
      <c r="T49" s="97"/>
      <c r="U49" s="57">
        <f t="shared" si="3"/>
        <v>1</v>
      </c>
      <c r="V49" s="28" t="s">
        <v>64</v>
      </c>
    </row>
    <row r="50" spans="1:22" ht="21" customHeight="1" thickBot="1" x14ac:dyDescent="0.2">
      <c r="A50" s="119"/>
      <c r="B50" s="122"/>
      <c r="C50" s="127" t="s">
        <v>79</v>
      </c>
      <c r="D50" s="128"/>
      <c r="E50" s="72">
        <v>63</v>
      </c>
      <c r="F50" s="36"/>
      <c r="G50" s="36"/>
      <c r="H50" s="43"/>
      <c r="I50" s="73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19"/>
      <c r="B51" s="107" t="s">
        <v>31</v>
      </c>
      <c r="C51" s="110" t="s">
        <v>48</v>
      </c>
      <c r="D51" s="16" t="s">
        <v>23</v>
      </c>
      <c r="E51" s="112">
        <v>70</v>
      </c>
      <c r="F51" s="102"/>
      <c r="G51" s="102"/>
      <c r="H51" s="100"/>
      <c r="I51" s="49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4"/>
      <c r="U51" s="56">
        <f t="shared" ref="U51:U56" si="4">SUM(I51:T51)</f>
        <v>0</v>
      </c>
      <c r="V51" s="35" t="s">
        <v>14</v>
      </c>
    </row>
    <row r="52" spans="1:22" ht="21" customHeight="1" x14ac:dyDescent="0.15">
      <c r="A52" s="119"/>
      <c r="B52" s="108"/>
      <c r="C52" s="111"/>
      <c r="D52" s="17" t="s">
        <v>24</v>
      </c>
      <c r="E52" s="113"/>
      <c r="F52" s="114" t="s">
        <v>47</v>
      </c>
      <c r="G52" s="115"/>
      <c r="H52" s="11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19"/>
      <c r="B53" s="108"/>
      <c r="C53" s="116" t="s">
        <v>50</v>
      </c>
      <c r="D53" s="16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19"/>
      <c r="B54" s="108"/>
      <c r="C54" s="111"/>
      <c r="D54" s="17" t="s">
        <v>24</v>
      </c>
      <c r="E54" s="113"/>
      <c r="F54" s="114" t="s">
        <v>47</v>
      </c>
      <c r="G54" s="115"/>
      <c r="H54" s="11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19"/>
      <c r="B55" s="108"/>
      <c r="C55" s="103" t="s">
        <v>49</v>
      </c>
      <c r="D55" s="17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19"/>
      <c r="B56" s="109"/>
      <c r="C56" s="103"/>
      <c r="D56" s="17" t="s">
        <v>24</v>
      </c>
      <c r="E56" s="113"/>
      <c r="F56" s="114" t="s">
        <v>80</v>
      </c>
      <c r="G56" s="115"/>
      <c r="H56" s="11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20"/>
      <c r="B57" s="103" t="s">
        <v>72</v>
      </c>
      <c r="C57" s="103"/>
      <c r="D57" s="103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11</v>
      </c>
      <c r="J57" s="4">
        <f t="shared" ref="J57:U57" si="5">SUM(J43:J51,J53,J55)</f>
        <v>15</v>
      </c>
      <c r="K57" s="4">
        <f t="shared" si="5"/>
        <v>18</v>
      </c>
      <c r="L57" s="4">
        <f t="shared" si="5"/>
        <v>10</v>
      </c>
      <c r="M57" s="4">
        <f t="shared" si="5"/>
        <v>0</v>
      </c>
      <c r="N57" s="4">
        <f t="shared" si="5"/>
        <v>15</v>
      </c>
      <c r="O57" s="4">
        <f t="shared" si="5"/>
        <v>17</v>
      </c>
      <c r="P57" s="4">
        <f t="shared" si="5"/>
        <v>14</v>
      </c>
      <c r="Q57" s="4">
        <f t="shared" si="5"/>
        <v>13</v>
      </c>
      <c r="R57" s="4">
        <f t="shared" si="5"/>
        <v>13</v>
      </c>
      <c r="S57" s="4">
        <f t="shared" si="5"/>
        <v>15</v>
      </c>
      <c r="T57" s="68">
        <f t="shared" si="5"/>
        <v>13</v>
      </c>
      <c r="U57" s="67">
        <f t="shared" si="5"/>
        <v>154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86" t="s">
        <v>51</v>
      </c>
      <c r="F58" s="86" t="s">
        <v>51</v>
      </c>
      <c r="G58" s="86" t="s">
        <v>51</v>
      </c>
      <c r="H58" s="87" t="s">
        <v>51</v>
      </c>
      <c r="I58" s="73">
        <f t="shared" ref="I58:T58" si="6">I36+I41+I57</f>
        <v>13</v>
      </c>
      <c r="J58" s="37">
        <f t="shared" si="6"/>
        <v>18</v>
      </c>
      <c r="K58" s="37">
        <f t="shared" si="6"/>
        <v>22</v>
      </c>
      <c r="L58" s="37">
        <f t="shared" si="6"/>
        <v>11</v>
      </c>
      <c r="M58" s="37">
        <f t="shared" si="6"/>
        <v>0</v>
      </c>
      <c r="N58" s="37">
        <f t="shared" si="6"/>
        <v>17</v>
      </c>
      <c r="O58" s="37">
        <f t="shared" si="6"/>
        <v>21</v>
      </c>
      <c r="P58" s="37">
        <f t="shared" si="6"/>
        <v>18</v>
      </c>
      <c r="Q58" s="37">
        <f t="shared" si="6"/>
        <v>16</v>
      </c>
      <c r="R58" s="37">
        <f t="shared" si="6"/>
        <v>15</v>
      </c>
      <c r="S58" s="37">
        <f t="shared" si="6"/>
        <v>18</v>
      </c>
      <c r="T58" s="63">
        <f t="shared" si="6"/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66</v>
      </c>
      <c r="U59" s="77">
        <f>U57/U58*5</f>
        <v>4.1847826086956523</v>
      </c>
      <c r="V59" s="69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F56:H56"/>
    <mergeCell ref="B57:D57"/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B37:D37"/>
    <mergeCell ref="B38:D38"/>
    <mergeCell ref="B39:D39"/>
    <mergeCell ref="B40:D40"/>
    <mergeCell ref="B41:D41"/>
    <mergeCell ref="A42:D42"/>
    <mergeCell ref="B32:D32"/>
    <mergeCell ref="B33:D33"/>
    <mergeCell ref="B34:D34"/>
    <mergeCell ref="B35:D35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B23:D23"/>
    <mergeCell ref="B24:D24"/>
    <mergeCell ref="F24:F25"/>
    <mergeCell ref="G24:G25"/>
    <mergeCell ref="H24:H25"/>
    <mergeCell ref="B25:D25"/>
    <mergeCell ref="Q19:Q20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T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96B91-F800-47CC-B31D-DF8DC537C904}">
  <sheetPr>
    <pageSetUpPr fitToPage="1"/>
  </sheetPr>
  <dimension ref="A1:W77"/>
  <sheetViews>
    <sheetView view="pageBreakPreview" topLeftCell="A5" zoomScale="85" zoomScaleNormal="100" zoomScaleSheetLayoutView="85" workbookViewId="0">
      <selection activeCell="J16" sqref="J1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5" t="s">
        <v>86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3" ht="12.75" customHeight="1" x14ac:dyDescent="0.15">
      <c r="O2" s="7"/>
    </row>
    <row r="3" spans="1:23" ht="22.5" customHeight="1" x14ac:dyDescent="0.15">
      <c r="A3" s="196" t="s">
        <v>95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0"/>
    </row>
    <row r="4" spans="1:23" ht="12" customHeight="1" x14ac:dyDescent="0.15">
      <c r="A4" s="8"/>
    </row>
    <row r="5" spans="1:23" ht="22.5" customHeight="1" x14ac:dyDescent="0.15">
      <c r="A5" s="197" t="s">
        <v>57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0"/>
    </row>
    <row r="6" spans="1:23" ht="18" customHeight="1" x14ac:dyDescent="0.15">
      <c r="A6" s="9"/>
    </row>
    <row r="7" spans="1:23" s="12" customFormat="1" ht="18.75" customHeight="1" x14ac:dyDescent="0.15">
      <c r="M7" s="197" t="s">
        <v>34</v>
      </c>
      <c r="N7" s="197"/>
      <c r="O7" s="198"/>
      <c r="P7" s="198"/>
      <c r="Q7" s="198"/>
      <c r="R7" s="198"/>
      <c r="S7" s="198"/>
      <c r="T7" s="198"/>
    </row>
    <row r="8" spans="1:23" s="12" customFormat="1" ht="18.75" customHeight="1" x14ac:dyDescent="0.15">
      <c r="M8" s="199" t="s">
        <v>35</v>
      </c>
      <c r="N8" s="199"/>
      <c r="O8" s="198" t="s">
        <v>92</v>
      </c>
      <c r="P8" s="198"/>
      <c r="Q8" s="198"/>
      <c r="R8" s="198"/>
      <c r="S8" s="198"/>
      <c r="T8" s="198"/>
    </row>
    <row r="9" spans="1:23" s="12" customFormat="1" ht="18.75" customHeight="1" x14ac:dyDescent="0.15">
      <c r="M9" s="199" t="s">
        <v>36</v>
      </c>
      <c r="N9" s="199"/>
      <c r="O9" s="198" t="s">
        <v>93</v>
      </c>
      <c r="P9" s="198"/>
      <c r="Q9" s="198"/>
      <c r="R9" s="198"/>
      <c r="S9" s="198"/>
      <c r="T9" s="198"/>
    </row>
    <row r="10" spans="1:23" s="12" customFormat="1" ht="18.75" customHeight="1" x14ac:dyDescent="0.15">
      <c r="M10" s="199" t="s">
        <v>37</v>
      </c>
      <c r="N10" s="199"/>
      <c r="O10" s="198" t="s">
        <v>94</v>
      </c>
      <c r="P10" s="198"/>
      <c r="Q10" s="198"/>
      <c r="R10" s="198"/>
      <c r="S10" s="198"/>
      <c r="T10" s="198"/>
    </row>
    <row r="11" spans="1:23" s="12" customFormat="1" ht="35.25" customHeight="1" x14ac:dyDescent="0.15">
      <c r="A11" s="197" t="s">
        <v>85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24"/>
    </row>
    <row r="12" spans="1:23" s="12" customFormat="1" ht="27.75" customHeight="1" x14ac:dyDescent="0.15">
      <c r="A12" s="194" t="s">
        <v>38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3"/>
    </row>
    <row r="13" spans="1:23" s="12" customFormat="1" ht="22.5" customHeight="1" thickBot="1" x14ac:dyDescent="0.2">
      <c r="A13" s="179" t="s">
        <v>41</v>
      </c>
      <c r="B13" s="179"/>
      <c r="C13" s="179"/>
      <c r="D13" s="179"/>
      <c r="E13" s="179"/>
      <c r="F13" s="179"/>
      <c r="G13" s="179"/>
      <c r="H13" s="179"/>
      <c r="I13" s="21"/>
      <c r="J13" s="21"/>
      <c r="K13" s="21"/>
      <c r="L13" s="179" t="s">
        <v>59</v>
      </c>
      <c r="M13" s="179"/>
      <c r="N13" s="179"/>
      <c r="O13" s="179"/>
      <c r="P13" s="179"/>
      <c r="Q13" s="179"/>
      <c r="R13" s="179"/>
      <c r="S13" s="98"/>
      <c r="T13" s="98"/>
      <c r="U13" s="98"/>
      <c r="V13" s="98"/>
      <c r="W13" s="98"/>
    </row>
    <row r="14" spans="1:23" ht="18.75" customHeight="1" x14ac:dyDescent="0.15">
      <c r="A14" s="18"/>
      <c r="B14" s="180">
        <v>9</v>
      </c>
      <c r="C14" s="182">
        <v>9</v>
      </c>
      <c r="D14" s="182">
        <v>0</v>
      </c>
      <c r="E14" s="182">
        <v>1</v>
      </c>
      <c r="F14" s="182">
        <v>4</v>
      </c>
      <c r="G14" s="184">
        <v>9</v>
      </c>
      <c r="H14" s="18"/>
      <c r="I14" s="18"/>
      <c r="J14" s="18"/>
      <c r="K14" s="18"/>
      <c r="L14" s="18"/>
      <c r="M14" s="202" t="s">
        <v>61</v>
      </c>
      <c r="N14" s="203"/>
      <c r="O14" s="188">
        <v>889</v>
      </c>
      <c r="P14" s="189"/>
      <c r="Q14" s="189"/>
      <c r="R14" s="22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81"/>
      <c r="C15" s="183"/>
      <c r="D15" s="183"/>
      <c r="E15" s="183"/>
      <c r="F15" s="183"/>
      <c r="G15" s="185"/>
      <c r="H15" s="18"/>
      <c r="I15" s="18"/>
      <c r="J15" s="18"/>
      <c r="K15" s="18"/>
      <c r="L15" s="18"/>
      <c r="M15" s="190" t="s">
        <v>62</v>
      </c>
      <c r="N15" s="191"/>
      <c r="O15" s="192">
        <v>922</v>
      </c>
      <c r="P15" s="193"/>
      <c r="Q15" s="193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9"/>
      <c r="H16" s="19"/>
      <c r="I16" s="19"/>
      <c r="J16" s="19"/>
      <c r="K16" s="20"/>
      <c r="L16" s="20"/>
      <c r="M16" s="200" t="s">
        <v>63</v>
      </c>
      <c r="N16" s="201"/>
      <c r="O16" s="171">
        <v>1235</v>
      </c>
      <c r="P16" s="172"/>
      <c r="Q16" s="172"/>
      <c r="R16" s="25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9"/>
      <c r="H17" s="19"/>
      <c r="I17" s="19"/>
      <c r="J17" s="19"/>
      <c r="K17" s="20"/>
      <c r="L17" s="20"/>
      <c r="M17" s="173" t="s">
        <v>71</v>
      </c>
      <c r="N17" s="174"/>
      <c r="O17" s="175">
        <f>SUM(O14:Q16)</f>
        <v>3046</v>
      </c>
      <c r="P17" s="176"/>
      <c r="Q17" s="176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8" t="s">
        <v>58</v>
      </c>
      <c r="B18" s="158"/>
      <c r="C18" s="158"/>
      <c r="D18" s="158"/>
      <c r="E18" s="158"/>
      <c r="F18" s="158"/>
      <c r="G18" s="158"/>
      <c r="H18" s="158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6"/>
    </row>
    <row r="19" spans="1:23" ht="19.5" customHeight="1" x14ac:dyDescent="0.15">
      <c r="A19" s="159" t="s">
        <v>0</v>
      </c>
      <c r="B19" s="160"/>
      <c r="C19" s="160"/>
      <c r="D19" s="161"/>
      <c r="E19" s="149" t="s">
        <v>1</v>
      </c>
      <c r="F19" s="165" t="s">
        <v>39</v>
      </c>
      <c r="G19" s="166"/>
      <c r="H19" s="166"/>
      <c r="I19" s="167" t="s">
        <v>2</v>
      </c>
      <c r="J19" s="149" t="s">
        <v>3</v>
      </c>
      <c r="K19" s="149" t="s">
        <v>4</v>
      </c>
      <c r="L19" s="149" t="s">
        <v>5</v>
      </c>
      <c r="M19" s="149" t="s">
        <v>6</v>
      </c>
      <c r="N19" s="149" t="s">
        <v>7</v>
      </c>
      <c r="O19" s="177" t="s">
        <v>8</v>
      </c>
      <c r="P19" s="177" t="s">
        <v>9</v>
      </c>
      <c r="Q19" s="177" t="s">
        <v>10</v>
      </c>
      <c r="R19" s="149" t="s">
        <v>11</v>
      </c>
      <c r="S19" s="149" t="s">
        <v>12</v>
      </c>
      <c r="T19" s="150" t="s">
        <v>13</v>
      </c>
      <c r="U19" s="152" t="s">
        <v>27</v>
      </c>
      <c r="V19" s="153"/>
    </row>
    <row r="20" spans="1:23" ht="19.5" customHeight="1" x14ac:dyDescent="0.15">
      <c r="A20" s="162"/>
      <c r="B20" s="163"/>
      <c r="C20" s="163"/>
      <c r="D20" s="164"/>
      <c r="E20" s="111"/>
      <c r="F20" s="80" t="s">
        <v>75</v>
      </c>
      <c r="G20" s="80" t="s">
        <v>76</v>
      </c>
      <c r="H20" s="81" t="s">
        <v>77</v>
      </c>
      <c r="I20" s="168"/>
      <c r="J20" s="111"/>
      <c r="K20" s="111"/>
      <c r="L20" s="111"/>
      <c r="M20" s="111"/>
      <c r="N20" s="111"/>
      <c r="O20" s="178"/>
      <c r="P20" s="178"/>
      <c r="Q20" s="178"/>
      <c r="R20" s="111"/>
      <c r="S20" s="111"/>
      <c r="T20" s="151"/>
      <c r="U20" s="154"/>
      <c r="V20" s="155"/>
    </row>
    <row r="21" spans="1:23" ht="21" customHeight="1" x14ac:dyDescent="0.15">
      <c r="A21" s="118" t="s">
        <v>30</v>
      </c>
      <c r="B21" s="123" t="s">
        <v>82</v>
      </c>
      <c r="C21" s="129"/>
      <c r="D21" s="124"/>
      <c r="E21" s="101">
        <v>11</v>
      </c>
      <c r="F21" s="101">
        <v>80</v>
      </c>
      <c r="G21" s="101"/>
      <c r="H21" s="39"/>
      <c r="I21" s="44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19"/>
      <c r="B22" s="123" t="s">
        <v>67</v>
      </c>
      <c r="C22" s="129"/>
      <c r="D22" s="124"/>
      <c r="E22" s="101">
        <v>12</v>
      </c>
      <c r="F22" s="117">
        <v>70</v>
      </c>
      <c r="G22" s="117"/>
      <c r="H22" s="156"/>
      <c r="I22" s="44"/>
      <c r="J22" s="3"/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ref="U22:U40" si="0">SUM(I22:T22)</f>
        <v>2</v>
      </c>
      <c r="V22" s="1" t="s">
        <v>14</v>
      </c>
    </row>
    <row r="23" spans="1:23" ht="21" customHeight="1" x14ac:dyDescent="0.15">
      <c r="A23" s="119"/>
      <c r="B23" s="123" t="s">
        <v>15</v>
      </c>
      <c r="C23" s="129"/>
      <c r="D23" s="124"/>
      <c r="E23" s="101">
        <v>13</v>
      </c>
      <c r="F23" s="113"/>
      <c r="G23" s="113"/>
      <c r="H23" s="157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/>
      <c r="R23" s="3"/>
      <c r="S23" s="3"/>
      <c r="T23" s="58"/>
      <c r="U23" s="51">
        <f t="shared" si="0"/>
        <v>3</v>
      </c>
      <c r="V23" s="1" t="s">
        <v>14</v>
      </c>
    </row>
    <row r="24" spans="1:23" ht="21" customHeight="1" x14ac:dyDescent="0.15">
      <c r="A24" s="119"/>
      <c r="B24" s="123" t="s">
        <v>52</v>
      </c>
      <c r="C24" s="129"/>
      <c r="D24" s="124"/>
      <c r="E24" s="101">
        <v>14</v>
      </c>
      <c r="F24" s="117">
        <v>70</v>
      </c>
      <c r="G24" s="117"/>
      <c r="H24" s="156"/>
      <c r="I24" s="44"/>
      <c r="J24" s="3"/>
      <c r="K24" s="3"/>
      <c r="L24" s="3"/>
      <c r="M24" s="3"/>
      <c r="N24" s="3"/>
      <c r="O24" s="3">
        <v>1</v>
      </c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9"/>
      <c r="B25" s="123" t="s">
        <v>68</v>
      </c>
      <c r="C25" s="129"/>
      <c r="D25" s="124"/>
      <c r="E25" s="101">
        <v>15</v>
      </c>
      <c r="F25" s="113"/>
      <c r="G25" s="113"/>
      <c r="H25" s="157"/>
      <c r="I25" s="44"/>
      <c r="J25" s="3"/>
      <c r="K25" s="3"/>
      <c r="L25" s="3">
        <v>1</v>
      </c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9"/>
      <c r="B26" s="123" t="s">
        <v>53</v>
      </c>
      <c r="C26" s="129"/>
      <c r="D26" s="124"/>
      <c r="E26" s="101">
        <v>16</v>
      </c>
      <c r="F26" s="101">
        <v>80</v>
      </c>
      <c r="G26" s="101"/>
      <c r="H26" s="39"/>
      <c r="I26" s="44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19"/>
      <c r="B27" s="123" t="s">
        <v>65</v>
      </c>
      <c r="C27" s="129"/>
      <c r="D27" s="124"/>
      <c r="E27" s="101">
        <v>17</v>
      </c>
      <c r="F27" s="101">
        <v>70</v>
      </c>
      <c r="G27" s="101"/>
      <c r="H27" s="39"/>
      <c r="I27" s="44"/>
      <c r="J27" s="3"/>
      <c r="K27" s="3"/>
      <c r="L27" s="3"/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19"/>
      <c r="B28" s="123" t="s">
        <v>16</v>
      </c>
      <c r="C28" s="129"/>
      <c r="D28" s="124"/>
      <c r="E28" s="101">
        <v>18</v>
      </c>
      <c r="F28" s="101"/>
      <c r="G28" s="101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9"/>
      <c r="B29" s="123" t="s">
        <v>54</v>
      </c>
      <c r="C29" s="129"/>
      <c r="D29" s="124"/>
      <c r="E29" s="101">
        <v>20</v>
      </c>
      <c r="F29" s="101">
        <v>65</v>
      </c>
      <c r="G29" s="101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0"/>
        <v>1</v>
      </c>
      <c r="V29" s="1" t="s">
        <v>14</v>
      </c>
    </row>
    <row r="30" spans="1:23" ht="21" customHeight="1" x14ac:dyDescent="0.15">
      <c r="A30" s="119"/>
      <c r="B30" s="123" t="s">
        <v>17</v>
      </c>
      <c r="C30" s="129"/>
      <c r="D30" s="124"/>
      <c r="E30" s="101">
        <v>21</v>
      </c>
      <c r="F30" s="101">
        <v>35</v>
      </c>
      <c r="G30" s="101"/>
      <c r="H30" s="39"/>
      <c r="I30" s="44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19"/>
      <c r="B31" s="123" t="s">
        <v>33</v>
      </c>
      <c r="C31" s="129"/>
      <c r="D31" s="124"/>
      <c r="E31" s="101">
        <v>23</v>
      </c>
      <c r="F31" s="101">
        <v>65</v>
      </c>
      <c r="G31" s="101"/>
      <c r="H31" s="39"/>
      <c r="I31" s="44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9"/>
      <c r="B32" s="123" t="s">
        <v>81</v>
      </c>
      <c r="C32" s="129"/>
      <c r="D32" s="124"/>
      <c r="E32" s="101">
        <v>24</v>
      </c>
      <c r="F32" s="101">
        <v>70</v>
      </c>
      <c r="G32" s="101"/>
      <c r="H32" s="39"/>
      <c r="I32" s="44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1</v>
      </c>
      <c r="V32" s="1" t="s">
        <v>14</v>
      </c>
    </row>
    <row r="33" spans="1:22" ht="21" customHeight="1" x14ac:dyDescent="0.15">
      <c r="A33" s="119"/>
      <c r="B33" s="123" t="s">
        <v>42</v>
      </c>
      <c r="C33" s="129"/>
      <c r="D33" s="124"/>
      <c r="E33" s="101">
        <v>25</v>
      </c>
      <c r="F33" s="101">
        <v>70</v>
      </c>
      <c r="G33" s="101"/>
      <c r="H33" s="99"/>
      <c r="I33" s="45"/>
      <c r="J33" s="27"/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9"/>
      <c r="U33" s="52">
        <f t="shared" si="0"/>
        <v>2</v>
      </c>
      <c r="V33" s="28" t="s">
        <v>14</v>
      </c>
    </row>
    <row r="34" spans="1:22" ht="21" customHeight="1" x14ac:dyDescent="0.15">
      <c r="A34" s="119"/>
      <c r="B34" s="135" t="s">
        <v>83</v>
      </c>
      <c r="C34" s="139"/>
      <c r="D34" s="136"/>
      <c r="E34" s="71">
        <v>26</v>
      </c>
      <c r="F34" s="101"/>
      <c r="G34" s="101"/>
      <c r="H34" s="99"/>
      <c r="I34" s="45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9"/>
      <c r="U34" s="52">
        <f t="shared" si="0"/>
        <v>0</v>
      </c>
      <c r="V34" s="28" t="s">
        <v>14</v>
      </c>
    </row>
    <row r="35" spans="1:22" ht="21" customHeight="1" x14ac:dyDescent="0.15">
      <c r="A35" s="119"/>
      <c r="B35" s="140" t="s">
        <v>69</v>
      </c>
      <c r="C35" s="141"/>
      <c r="D35" s="142"/>
      <c r="E35" s="71">
        <v>28</v>
      </c>
      <c r="F35" s="101">
        <v>100</v>
      </c>
      <c r="G35" s="101"/>
      <c r="H35" s="99"/>
      <c r="I35" s="146" t="s">
        <v>87</v>
      </c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8"/>
      <c r="U35" s="52">
        <f t="shared" si="0"/>
        <v>0</v>
      </c>
      <c r="V35" s="28" t="s">
        <v>14</v>
      </c>
    </row>
    <row r="36" spans="1:22" ht="21" customHeight="1" thickBot="1" x14ac:dyDescent="0.2">
      <c r="A36" s="119"/>
      <c r="B36" s="130" t="s">
        <v>73</v>
      </c>
      <c r="C36" s="130"/>
      <c r="D36" s="130"/>
      <c r="E36" s="5" t="s">
        <v>51</v>
      </c>
      <c r="F36" s="101" t="s">
        <v>51</v>
      </c>
      <c r="G36" s="101" t="s">
        <v>51</v>
      </c>
      <c r="H36" s="101" t="s">
        <v>51</v>
      </c>
      <c r="I36" s="76">
        <f>SUM(I21:I35)</f>
        <v>1</v>
      </c>
      <c r="J36" s="74">
        <f t="shared" ref="J36:S36" si="1">SUM(J21:J35)</f>
        <v>2</v>
      </c>
      <c r="K36" s="74">
        <f>SUM(K21:K35)</f>
        <v>2</v>
      </c>
      <c r="L36" s="74">
        <f t="shared" si="1"/>
        <v>1</v>
      </c>
      <c r="M36" s="74">
        <f t="shared" si="1"/>
        <v>0</v>
      </c>
      <c r="N36" s="74">
        <f>SUM(N21:N35)</f>
        <v>2</v>
      </c>
      <c r="O36" s="74">
        <f t="shared" si="1"/>
        <v>2</v>
      </c>
      <c r="P36" s="74">
        <f>SUM(P21:P35)</f>
        <v>2</v>
      </c>
      <c r="Q36" s="74">
        <f t="shared" si="1"/>
        <v>2</v>
      </c>
      <c r="R36" s="74">
        <f t="shared" si="1"/>
        <v>1</v>
      </c>
      <c r="S36" s="74">
        <f t="shared" si="1"/>
        <v>1</v>
      </c>
      <c r="T36" s="75">
        <f>SUM(T21:T35)</f>
        <v>1</v>
      </c>
      <c r="U36" s="52">
        <f>SUM(I36:T36)</f>
        <v>17</v>
      </c>
      <c r="V36" s="28" t="s">
        <v>14</v>
      </c>
    </row>
    <row r="37" spans="1:22" ht="21" customHeight="1" x14ac:dyDescent="0.15">
      <c r="A37" s="119"/>
      <c r="B37" s="143" t="s">
        <v>18</v>
      </c>
      <c r="C37" s="144"/>
      <c r="D37" s="145"/>
      <c r="E37" s="29">
        <v>83</v>
      </c>
      <c r="F37" s="29">
        <v>120</v>
      </c>
      <c r="G37" s="29"/>
      <c r="H37" s="40"/>
      <c r="I37" s="46">
        <v>1</v>
      </c>
      <c r="J37" s="30"/>
      <c r="K37" s="30">
        <v>1</v>
      </c>
      <c r="L37" s="30"/>
      <c r="M37" s="30"/>
      <c r="N37" s="30"/>
      <c r="O37" s="30">
        <v>1</v>
      </c>
      <c r="P37" s="30">
        <v>1</v>
      </c>
      <c r="Q37" s="30"/>
      <c r="R37" s="30"/>
      <c r="S37" s="30">
        <v>1</v>
      </c>
      <c r="T37" s="60"/>
      <c r="U37" s="53">
        <f t="shared" si="0"/>
        <v>5</v>
      </c>
      <c r="V37" s="31" t="s">
        <v>14</v>
      </c>
    </row>
    <row r="38" spans="1:22" ht="21" customHeight="1" x14ac:dyDescent="0.15">
      <c r="A38" s="119"/>
      <c r="B38" s="123" t="s">
        <v>19</v>
      </c>
      <c r="C38" s="129"/>
      <c r="D38" s="124"/>
      <c r="E38" s="101">
        <v>84</v>
      </c>
      <c r="F38" s="101">
        <v>250</v>
      </c>
      <c r="G38" s="101"/>
      <c r="H38" s="39"/>
      <c r="I38" s="44"/>
      <c r="J38" s="3">
        <v>1</v>
      </c>
      <c r="K38" s="3"/>
      <c r="L38" s="3"/>
      <c r="M38" s="3"/>
      <c r="N38" s="3"/>
      <c r="O38" s="3">
        <v>1</v>
      </c>
      <c r="P38" s="3">
        <v>1</v>
      </c>
      <c r="Q38" s="3"/>
      <c r="R38" s="3"/>
      <c r="S38" s="3"/>
      <c r="T38" s="58">
        <v>1</v>
      </c>
      <c r="U38" s="51">
        <f t="shared" si="0"/>
        <v>4</v>
      </c>
      <c r="V38" s="1" t="s">
        <v>14</v>
      </c>
    </row>
    <row r="39" spans="1:22" ht="21" customHeight="1" x14ac:dyDescent="0.15">
      <c r="A39" s="119"/>
      <c r="B39" s="123" t="s">
        <v>55</v>
      </c>
      <c r="C39" s="129"/>
      <c r="D39" s="124"/>
      <c r="E39" s="101">
        <v>85</v>
      </c>
      <c r="F39" s="101">
        <v>240</v>
      </c>
      <c r="G39" s="101"/>
      <c r="H39" s="39"/>
      <c r="I39" s="44"/>
      <c r="J39" s="3"/>
      <c r="K39" s="3">
        <v>1</v>
      </c>
      <c r="L39" s="3"/>
      <c r="M39" s="3"/>
      <c r="N39" s="3"/>
      <c r="O39" s="3"/>
      <c r="P39" s="3"/>
      <c r="Q39" s="3">
        <v>1</v>
      </c>
      <c r="R39" s="3"/>
      <c r="S39" s="3">
        <v>1</v>
      </c>
      <c r="T39" s="58"/>
      <c r="U39" s="51">
        <f t="shared" si="0"/>
        <v>3</v>
      </c>
      <c r="V39" s="1" t="s">
        <v>14</v>
      </c>
    </row>
    <row r="40" spans="1:22" ht="21" customHeight="1" x14ac:dyDescent="0.15">
      <c r="A40" s="119"/>
      <c r="B40" s="123" t="s">
        <v>40</v>
      </c>
      <c r="C40" s="129"/>
      <c r="D40" s="124"/>
      <c r="E40" s="101">
        <v>86</v>
      </c>
      <c r="F40" s="101">
        <v>250</v>
      </c>
      <c r="G40" s="101"/>
      <c r="H40" s="39"/>
      <c r="I40" s="44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20"/>
      <c r="B41" s="130" t="s">
        <v>74</v>
      </c>
      <c r="C41" s="130"/>
      <c r="D41" s="130"/>
      <c r="E41" s="5" t="s">
        <v>51</v>
      </c>
      <c r="F41" s="5" t="s">
        <v>51</v>
      </c>
      <c r="G41" s="5" t="s">
        <v>51</v>
      </c>
      <c r="H41" s="39" t="s">
        <v>51</v>
      </c>
      <c r="I41" s="76">
        <f>SUM(I37:I40)</f>
        <v>1</v>
      </c>
      <c r="J41" s="74">
        <f t="shared" ref="J41:S41" si="2">SUM(J37:J40)</f>
        <v>1</v>
      </c>
      <c r="K41" s="74">
        <f>SUM(K37:K40)</f>
        <v>2</v>
      </c>
      <c r="L41" s="74">
        <f>SUM(L37:L40)</f>
        <v>0</v>
      </c>
      <c r="M41" s="74">
        <f t="shared" si="2"/>
        <v>0</v>
      </c>
      <c r="N41" s="74">
        <f>SUM(N37:N40)</f>
        <v>0</v>
      </c>
      <c r="O41" s="74">
        <f t="shared" si="2"/>
        <v>2</v>
      </c>
      <c r="P41" s="74">
        <f t="shared" si="2"/>
        <v>2</v>
      </c>
      <c r="Q41" s="74">
        <f t="shared" si="2"/>
        <v>1</v>
      </c>
      <c r="R41" s="74">
        <f>SUM(R37:R40)</f>
        <v>1</v>
      </c>
      <c r="S41" s="74">
        <f t="shared" si="2"/>
        <v>2</v>
      </c>
      <c r="T41" s="75">
        <f>SUM(T37:T40)</f>
        <v>1</v>
      </c>
      <c r="U41" s="52">
        <f>SUM(I41:T41)</f>
        <v>13</v>
      </c>
      <c r="V41" s="1" t="s">
        <v>14</v>
      </c>
    </row>
    <row r="42" spans="1:22" ht="21" customHeight="1" x14ac:dyDescent="0.15">
      <c r="A42" s="131" t="s">
        <v>28</v>
      </c>
      <c r="B42" s="132"/>
      <c r="C42" s="132"/>
      <c r="D42" s="132"/>
      <c r="E42" s="32" t="s">
        <v>1</v>
      </c>
      <c r="F42" s="78" t="s">
        <v>75</v>
      </c>
      <c r="G42" s="78" t="s">
        <v>76</v>
      </c>
      <c r="H42" s="79" t="s">
        <v>77</v>
      </c>
      <c r="I42" s="47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18" t="s">
        <v>29</v>
      </c>
      <c r="B43" s="121" t="s">
        <v>32</v>
      </c>
      <c r="C43" s="123" t="s">
        <v>20</v>
      </c>
      <c r="D43" s="124"/>
      <c r="E43" s="101">
        <v>51</v>
      </c>
      <c r="F43" s="26">
        <v>100</v>
      </c>
      <c r="G43" s="26"/>
      <c r="H43" s="42"/>
      <c r="I43" s="48">
        <v>9</v>
      </c>
      <c r="J43" s="4">
        <v>12</v>
      </c>
      <c r="K43" s="4">
        <v>15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10</v>
      </c>
      <c r="S43" s="4">
        <v>12</v>
      </c>
      <c r="T43" s="62">
        <v>11</v>
      </c>
      <c r="U43" s="54">
        <f>SUM(I43:T43)</f>
        <v>128</v>
      </c>
      <c r="V43" s="1" t="s">
        <v>14</v>
      </c>
    </row>
    <row r="44" spans="1:22" ht="21" customHeight="1" x14ac:dyDescent="0.15">
      <c r="A44" s="119"/>
      <c r="B44" s="108"/>
      <c r="C44" s="133" t="s">
        <v>21</v>
      </c>
      <c r="D44" s="134"/>
      <c r="E44" s="101">
        <v>53</v>
      </c>
      <c r="F44" s="26">
        <v>100</v>
      </c>
      <c r="G44" s="26"/>
      <c r="H44" s="42"/>
      <c r="I44" s="48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2"/>
      <c r="U44" s="54">
        <f t="shared" ref="U44:U56" si="3">SUM(I44:T44)</f>
        <v>2</v>
      </c>
      <c r="V44" s="1" t="s">
        <v>14</v>
      </c>
    </row>
    <row r="45" spans="1:22" ht="21" customHeight="1" x14ac:dyDescent="0.15">
      <c r="A45" s="119"/>
      <c r="B45" s="108"/>
      <c r="C45" s="123" t="s">
        <v>56</v>
      </c>
      <c r="D45" s="124"/>
      <c r="E45" s="101">
        <v>54</v>
      </c>
      <c r="F45" s="26">
        <v>100</v>
      </c>
      <c r="G45" s="26"/>
      <c r="H45" s="42"/>
      <c r="I45" s="48"/>
      <c r="J45" s="4">
        <v>1</v>
      </c>
      <c r="K45" s="4"/>
      <c r="L45" s="4"/>
      <c r="M45" s="4"/>
      <c r="N45" s="4">
        <v>1</v>
      </c>
      <c r="O45" s="4"/>
      <c r="P45" s="4"/>
      <c r="Q45" s="4"/>
      <c r="R45" s="4">
        <v>1</v>
      </c>
      <c r="S45" s="4"/>
      <c r="T45" s="62"/>
      <c r="U45" s="54">
        <f t="shared" si="3"/>
        <v>3</v>
      </c>
      <c r="V45" s="1" t="s">
        <v>14</v>
      </c>
    </row>
    <row r="46" spans="1:22" ht="21" customHeight="1" x14ac:dyDescent="0.15">
      <c r="A46" s="119"/>
      <c r="B46" s="108"/>
      <c r="C46" s="123" t="s">
        <v>22</v>
      </c>
      <c r="D46" s="124"/>
      <c r="E46" s="101">
        <v>55</v>
      </c>
      <c r="F46" s="26">
        <v>100</v>
      </c>
      <c r="G46" s="26"/>
      <c r="H46" s="42"/>
      <c r="I46" s="48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2</v>
      </c>
      <c r="S46" s="4">
        <v>1</v>
      </c>
      <c r="T46" s="62">
        <v>2</v>
      </c>
      <c r="U46" s="54">
        <f t="shared" si="3"/>
        <v>19</v>
      </c>
      <c r="V46" s="1" t="s">
        <v>14</v>
      </c>
    </row>
    <row r="47" spans="1:22" ht="21" customHeight="1" x14ac:dyDescent="0.15">
      <c r="A47" s="119"/>
      <c r="B47" s="108"/>
      <c r="C47" s="135" t="s">
        <v>60</v>
      </c>
      <c r="D47" s="136"/>
      <c r="E47" s="70">
        <v>59</v>
      </c>
      <c r="F47" s="26">
        <v>100</v>
      </c>
      <c r="G47" s="26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>
        <v>1</v>
      </c>
      <c r="T47" s="62"/>
      <c r="U47" s="54">
        <f t="shared" si="3"/>
        <v>1</v>
      </c>
      <c r="V47" s="1" t="s">
        <v>14</v>
      </c>
    </row>
    <row r="48" spans="1:22" ht="21" customHeight="1" x14ac:dyDescent="0.15">
      <c r="A48" s="119"/>
      <c r="B48" s="108"/>
      <c r="C48" s="135" t="s">
        <v>70</v>
      </c>
      <c r="D48" s="136"/>
      <c r="E48" s="85">
        <v>60</v>
      </c>
      <c r="F48" s="26"/>
      <c r="G48" s="26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19"/>
      <c r="B49" s="108"/>
      <c r="C49" s="125" t="s">
        <v>78</v>
      </c>
      <c r="D49" s="126"/>
      <c r="E49" s="82">
        <v>62</v>
      </c>
      <c r="F49" s="83">
        <v>100</v>
      </c>
      <c r="G49" s="83"/>
      <c r="H49" s="84"/>
      <c r="I49" s="50"/>
      <c r="J49" s="38"/>
      <c r="K49" s="38">
        <v>1</v>
      </c>
      <c r="L49" s="38"/>
      <c r="M49" s="38"/>
      <c r="N49" s="38"/>
      <c r="O49" s="38"/>
      <c r="P49" s="38"/>
      <c r="Q49" s="38"/>
      <c r="R49" s="38"/>
      <c r="S49" s="38"/>
      <c r="T49" s="65"/>
      <c r="U49" s="57">
        <f t="shared" si="3"/>
        <v>1</v>
      </c>
      <c r="V49" s="28" t="s">
        <v>64</v>
      </c>
    </row>
    <row r="50" spans="1:22" ht="21" customHeight="1" thickBot="1" x14ac:dyDescent="0.2">
      <c r="A50" s="119"/>
      <c r="B50" s="122"/>
      <c r="C50" s="127" t="s">
        <v>79</v>
      </c>
      <c r="D50" s="128"/>
      <c r="E50" s="72">
        <v>63</v>
      </c>
      <c r="F50" s="36"/>
      <c r="G50" s="36"/>
      <c r="H50" s="43"/>
      <c r="I50" s="73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19"/>
      <c r="B51" s="107" t="s">
        <v>31</v>
      </c>
      <c r="C51" s="110" t="s">
        <v>48</v>
      </c>
      <c r="D51" s="16" t="s">
        <v>23</v>
      </c>
      <c r="E51" s="112">
        <v>70</v>
      </c>
      <c r="F51" s="102"/>
      <c r="G51" s="102"/>
      <c r="H51" s="100"/>
      <c r="I51" s="49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4"/>
      <c r="U51" s="56">
        <f t="shared" si="3"/>
        <v>0</v>
      </c>
      <c r="V51" s="35" t="s">
        <v>14</v>
      </c>
    </row>
    <row r="52" spans="1:22" ht="21" customHeight="1" x14ac:dyDescent="0.15">
      <c r="A52" s="119"/>
      <c r="B52" s="108"/>
      <c r="C52" s="111"/>
      <c r="D52" s="17" t="s">
        <v>24</v>
      </c>
      <c r="E52" s="113"/>
      <c r="F52" s="114" t="s">
        <v>47</v>
      </c>
      <c r="G52" s="115"/>
      <c r="H52" s="11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3"/>
        <v>0</v>
      </c>
      <c r="V52" s="1" t="s">
        <v>25</v>
      </c>
    </row>
    <row r="53" spans="1:22" ht="21" customHeight="1" x14ac:dyDescent="0.15">
      <c r="A53" s="119"/>
      <c r="B53" s="108"/>
      <c r="C53" s="116" t="s">
        <v>50</v>
      </c>
      <c r="D53" s="16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3"/>
        <v>0</v>
      </c>
      <c r="V53" s="1" t="s">
        <v>14</v>
      </c>
    </row>
    <row r="54" spans="1:22" ht="21" customHeight="1" x14ac:dyDescent="0.15">
      <c r="A54" s="119"/>
      <c r="B54" s="108"/>
      <c r="C54" s="111"/>
      <c r="D54" s="17" t="s">
        <v>24</v>
      </c>
      <c r="E54" s="113"/>
      <c r="F54" s="114" t="s">
        <v>47</v>
      </c>
      <c r="G54" s="115"/>
      <c r="H54" s="11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3"/>
        <v>0</v>
      </c>
      <c r="V54" s="1" t="s">
        <v>25</v>
      </c>
    </row>
    <row r="55" spans="1:22" ht="21" customHeight="1" x14ac:dyDescent="0.15">
      <c r="A55" s="119"/>
      <c r="B55" s="108"/>
      <c r="C55" s="103" t="s">
        <v>49</v>
      </c>
      <c r="D55" s="17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3"/>
        <v>0</v>
      </c>
      <c r="V55" s="1" t="s">
        <v>14</v>
      </c>
    </row>
    <row r="56" spans="1:22" ht="21" customHeight="1" x14ac:dyDescent="0.15">
      <c r="A56" s="119"/>
      <c r="B56" s="109"/>
      <c r="C56" s="103"/>
      <c r="D56" s="17" t="s">
        <v>24</v>
      </c>
      <c r="E56" s="113"/>
      <c r="F56" s="114" t="s">
        <v>80</v>
      </c>
      <c r="G56" s="115"/>
      <c r="H56" s="11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3"/>
        <v>0</v>
      </c>
      <c r="V56" s="1" t="s">
        <v>25</v>
      </c>
    </row>
    <row r="57" spans="1:22" ht="21" customHeight="1" x14ac:dyDescent="0.15">
      <c r="A57" s="120"/>
      <c r="B57" s="103" t="s">
        <v>72</v>
      </c>
      <c r="C57" s="103"/>
      <c r="D57" s="103"/>
      <c r="E57" s="5" t="s">
        <v>51</v>
      </c>
      <c r="F57" s="5" t="s">
        <v>51</v>
      </c>
      <c r="G57" s="5" t="s">
        <v>51</v>
      </c>
      <c r="H57" s="39" t="s">
        <v>51</v>
      </c>
      <c r="I57" s="67">
        <f t="shared" ref="I57:U57" si="4">SUM(I43:I51,I53,I55)</f>
        <v>11</v>
      </c>
      <c r="J57" s="4">
        <f t="shared" si="4"/>
        <v>15</v>
      </c>
      <c r="K57" s="4">
        <f t="shared" si="4"/>
        <v>18</v>
      </c>
      <c r="L57" s="4">
        <f t="shared" si="4"/>
        <v>10</v>
      </c>
      <c r="M57" s="4">
        <f t="shared" si="4"/>
        <v>0</v>
      </c>
      <c r="N57" s="4">
        <f t="shared" si="4"/>
        <v>15</v>
      </c>
      <c r="O57" s="4">
        <f t="shared" si="4"/>
        <v>17</v>
      </c>
      <c r="P57" s="4">
        <f t="shared" si="4"/>
        <v>14</v>
      </c>
      <c r="Q57" s="4">
        <f t="shared" si="4"/>
        <v>13</v>
      </c>
      <c r="R57" s="4">
        <f t="shared" si="4"/>
        <v>13</v>
      </c>
      <c r="S57" s="4">
        <f t="shared" si="4"/>
        <v>15</v>
      </c>
      <c r="T57" s="68">
        <f t="shared" si="4"/>
        <v>13</v>
      </c>
      <c r="U57" s="67">
        <f t="shared" si="4"/>
        <v>154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86" t="s">
        <v>51</v>
      </c>
      <c r="F58" s="86" t="s">
        <v>51</v>
      </c>
      <c r="G58" s="86" t="s">
        <v>51</v>
      </c>
      <c r="H58" s="87" t="s">
        <v>51</v>
      </c>
      <c r="I58" s="73">
        <f t="shared" ref="I58:T58" si="5">I36+I41+I57</f>
        <v>13</v>
      </c>
      <c r="J58" s="37">
        <f t="shared" si="5"/>
        <v>18</v>
      </c>
      <c r="K58" s="37">
        <f t="shared" si="5"/>
        <v>22</v>
      </c>
      <c r="L58" s="37">
        <f t="shared" si="5"/>
        <v>11</v>
      </c>
      <c r="M58" s="37">
        <f t="shared" si="5"/>
        <v>0</v>
      </c>
      <c r="N58" s="37">
        <f t="shared" si="5"/>
        <v>17</v>
      </c>
      <c r="O58" s="37">
        <f t="shared" si="5"/>
        <v>21</v>
      </c>
      <c r="P58" s="37">
        <f t="shared" si="5"/>
        <v>18</v>
      </c>
      <c r="Q58" s="37">
        <f t="shared" si="5"/>
        <v>16</v>
      </c>
      <c r="R58" s="37">
        <f t="shared" si="5"/>
        <v>15</v>
      </c>
      <c r="S58" s="37">
        <f t="shared" si="5"/>
        <v>18</v>
      </c>
      <c r="T58" s="63">
        <f t="shared" si="5"/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66</v>
      </c>
      <c r="U59" s="77">
        <f>U57/U58*5</f>
        <v>4.1847826086956523</v>
      </c>
      <c r="V59" s="69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6:H56"/>
    <mergeCell ref="B57:D57"/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B37:D37"/>
    <mergeCell ref="B38:D38"/>
    <mergeCell ref="B39:D39"/>
    <mergeCell ref="B40:D40"/>
    <mergeCell ref="B41:D41"/>
    <mergeCell ref="A42:D42"/>
    <mergeCell ref="B32:D32"/>
    <mergeCell ref="B33:D33"/>
    <mergeCell ref="B34:D34"/>
    <mergeCell ref="B35:D35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B23:D23"/>
    <mergeCell ref="B24:D24"/>
    <mergeCell ref="F24:F25"/>
    <mergeCell ref="G24:G25"/>
    <mergeCell ref="H24:H25"/>
    <mergeCell ref="B25:D25"/>
    <mergeCell ref="Q19:Q20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T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小学校(センター)</vt:lpstr>
      <vt:lpstr>中学校（センター）</vt:lpstr>
      <vt:lpstr>小学校(南部センター)</vt:lpstr>
      <vt:lpstr>中学校（南部センター）</vt:lpstr>
      <vt:lpstr>'小学校(センター)'!Print_Area</vt:lpstr>
      <vt:lpstr>'小学校(南部センター)'!Print_Area</vt:lpstr>
      <vt:lpstr>'中学校（センター）'!Print_Area</vt:lpstr>
      <vt:lpstr>'中学校（南部センター）'!Print_Area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宮下　茜</cp:lastModifiedBy>
  <cp:lastPrinted>2025-11-25T02:20:13Z</cp:lastPrinted>
  <dcterms:created xsi:type="dcterms:W3CDTF">2004-12-21T04:10:02Z</dcterms:created>
  <dcterms:modified xsi:type="dcterms:W3CDTF">2025-11-25T02:45:35Z</dcterms:modified>
</cp:coreProperties>
</file>